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forma Conselho tutelar\Editaveis\"/>
    </mc:Choice>
  </mc:AlternateContent>
  <xr:revisionPtr revIDLastSave="0" documentId="8_{0A66EEBD-99CD-467E-BEA6-2611AFD0F98F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Resumo do Orçamento" sheetId="1" r:id="rId1"/>
    <sheet name="Orçamento Sintético" sheetId="5" r:id="rId2"/>
    <sheet name="Orçamento Analítico" sheetId="2" r:id="rId3"/>
    <sheet name="Curva ABC de Serviços" sheetId="3" r:id="rId4"/>
    <sheet name="Cronograma" sheetId="4" r:id="rId5"/>
    <sheet name="Composição BDI" sheetId="7" r:id="rId6"/>
    <sheet name="ENCARGOS SOCIAIS" sheetId="6" r:id="rId7"/>
  </sheets>
  <definedNames>
    <definedName name="_xlnm.Print_Area" localSheetId="6">'ENCARGOS SOCIAIS'!$A$1:$F$50</definedName>
  </definedNames>
  <calcPr calcId="191029"/>
</workbook>
</file>

<file path=xl/calcChain.xml><?xml version="1.0" encoding="utf-8"?>
<calcChain xmlns="http://schemas.openxmlformats.org/spreadsheetml/2006/main">
  <c r="C16" i="6" l="1"/>
  <c r="C40" i="6" s="1"/>
  <c r="D16" i="6"/>
  <c r="D40" i="6" s="1"/>
  <c r="E16" i="6"/>
  <c r="E40" i="6" s="1"/>
  <c r="F16" i="6"/>
  <c r="F40" i="6" s="1"/>
  <c r="C28" i="6"/>
  <c r="D28" i="6"/>
  <c r="E28" i="6"/>
  <c r="F28" i="6"/>
  <c r="C35" i="6"/>
  <c r="D35" i="6"/>
  <c r="E35" i="6"/>
  <c r="F35" i="6"/>
  <c r="C39" i="6"/>
  <c r="D39" i="6"/>
  <c r="E39" i="6"/>
  <c r="F39" i="6"/>
  <c r="H72" i="5"/>
  <c r="I72" i="5" s="1"/>
  <c r="H71" i="5"/>
  <c r="I71" i="5" s="1"/>
  <c r="H70" i="5"/>
  <c r="I70" i="5" s="1"/>
  <c r="H68" i="5"/>
  <c r="I68" i="5" s="1"/>
  <c r="H67" i="5"/>
  <c r="I67" i="5" s="1"/>
  <c r="H66" i="5"/>
  <c r="I66" i="5" s="1"/>
  <c r="H65" i="5"/>
  <c r="I65" i="5" s="1"/>
  <c r="H64" i="5"/>
  <c r="I64" i="5" s="1"/>
  <c r="H63" i="5"/>
  <c r="I63" i="5" s="1"/>
  <c r="H62" i="5"/>
  <c r="I62" i="5" s="1"/>
  <c r="I60" i="5"/>
  <c r="H60" i="5"/>
  <c r="H59" i="5"/>
  <c r="I59" i="5" s="1"/>
  <c r="H56" i="5"/>
  <c r="I56" i="5" s="1"/>
  <c r="H54" i="5"/>
  <c r="I54" i="5" s="1"/>
  <c r="I52" i="5"/>
  <c r="H52" i="5"/>
  <c r="H51" i="5"/>
  <c r="I51" i="5" s="1"/>
  <c r="H50" i="5"/>
  <c r="I50" i="5" s="1"/>
  <c r="H48" i="5"/>
  <c r="I48" i="5" s="1"/>
  <c r="H47" i="5"/>
  <c r="I47" i="5" s="1"/>
  <c r="H46" i="5"/>
  <c r="I46" i="5" s="1"/>
  <c r="H44" i="5"/>
  <c r="I44" i="5" s="1"/>
  <c r="H43" i="5"/>
  <c r="I43" i="5" s="1"/>
  <c r="H42" i="5"/>
  <c r="I42" i="5" s="1"/>
  <c r="H39" i="5"/>
  <c r="I39" i="5" s="1"/>
  <c r="H36" i="5"/>
  <c r="I36" i="5" s="1"/>
  <c r="H35" i="5"/>
  <c r="I35" i="5" s="1"/>
  <c r="I32" i="5"/>
  <c r="H32" i="5"/>
  <c r="H31" i="5"/>
  <c r="I31" i="5" s="1"/>
  <c r="H30" i="5"/>
  <c r="I30" i="5" s="1"/>
  <c r="H29" i="5"/>
  <c r="I29" i="5" s="1"/>
  <c r="H28" i="5"/>
  <c r="I28" i="5" s="1"/>
  <c r="H26" i="5"/>
  <c r="I26" i="5" s="1"/>
  <c r="H25" i="5"/>
  <c r="I25" i="5" s="1"/>
  <c r="H24" i="5"/>
  <c r="I24" i="5" s="1"/>
  <c r="H23" i="5"/>
  <c r="I23" i="5" s="1"/>
  <c r="H22" i="5"/>
  <c r="I22" i="5" s="1"/>
  <c r="I21" i="5"/>
  <c r="H21" i="5"/>
  <c r="H19" i="5"/>
  <c r="I19" i="5" s="1"/>
  <c r="H17" i="5"/>
  <c r="I17" i="5" s="1"/>
  <c r="H16" i="5"/>
  <c r="I16" i="5" s="1"/>
  <c r="H15" i="5"/>
  <c r="I15" i="5" s="1"/>
  <c r="H14" i="5"/>
  <c r="I14" i="5" s="1"/>
  <c r="H11" i="5"/>
  <c r="I11" i="5" s="1"/>
  <c r="H9" i="5"/>
  <c r="I9" i="5" s="1"/>
  <c r="H7" i="5"/>
  <c r="I7" i="5" s="1"/>
  <c r="H6" i="5"/>
  <c r="I6" i="5" s="1"/>
  <c r="H5" i="5"/>
  <c r="I5" i="5" s="1"/>
  <c r="J16" i="1"/>
  <c r="J15" i="1"/>
  <c r="J14" i="1"/>
  <c r="J13" i="1"/>
  <c r="J12" i="1"/>
  <c r="J11" i="1"/>
  <c r="J10" i="1"/>
  <c r="J9" i="1"/>
  <c r="J8" i="1"/>
  <c r="J7" i="1"/>
  <c r="J6" i="1"/>
  <c r="J5" i="1"/>
  <c r="H61" i="5" l="1"/>
  <c r="I61" i="5" s="1"/>
  <c r="H10" i="5"/>
  <c r="I10" i="5" s="1"/>
  <c r="H38" i="5"/>
  <c r="I38" i="5" s="1"/>
  <c r="H18" i="5"/>
  <c r="I18" i="5" s="1"/>
  <c r="H20" i="5"/>
  <c r="I20" i="5" s="1"/>
  <c r="H34" i="5"/>
  <c r="I34" i="5" s="1"/>
  <c r="H49" i="5"/>
  <c r="I49" i="5" s="1"/>
  <c r="H53" i="5"/>
  <c r="I53" i="5" s="1"/>
  <c r="H27" i="5"/>
  <c r="I27" i="5" s="1"/>
  <c r="H58" i="5"/>
  <c r="I58" i="5" s="1"/>
  <c r="H8" i="5"/>
  <c r="I8" i="5" s="1"/>
  <c r="H13" i="5"/>
  <c r="I13" i="5" s="1"/>
  <c r="H55" i="5"/>
  <c r="I55" i="5" s="1"/>
  <c r="H4" i="5"/>
  <c r="I4" i="5" s="1"/>
  <c r="H41" i="5"/>
  <c r="I41" i="5" s="1"/>
  <c r="H69" i="5"/>
  <c r="I69" i="5" s="1"/>
  <c r="H45" i="5"/>
  <c r="I45" i="5" s="1"/>
  <c r="H40" i="5" l="1"/>
  <c r="I40" i="5" s="1"/>
  <c r="H12" i="5"/>
  <c r="I12" i="5" s="1"/>
  <c r="H37" i="5"/>
  <c r="I37" i="5" s="1"/>
  <c r="H33" i="5"/>
  <c r="I33" i="5" s="1"/>
  <c r="H57" i="5"/>
  <c r="I57" i="5" s="1"/>
  <c r="J33" i="5" l="1"/>
  <c r="J1" i="5"/>
  <c r="J12" i="5"/>
  <c r="J40" i="5"/>
  <c r="J57" i="5"/>
  <c r="J62" i="5" l="1"/>
  <c r="J24" i="5"/>
  <c r="J5" i="5"/>
  <c r="J46" i="5"/>
  <c r="J25" i="5"/>
  <c r="J31" i="5"/>
  <c r="J47" i="5"/>
  <c r="J32" i="5"/>
  <c r="J52" i="5"/>
  <c r="J60" i="5"/>
  <c r="J72" i="5"/>
  <c r="J11" i="5"/>
  <c r="J54" i="5"/>
  <c r="J66" i="5"/>
  <c r="J21" i="5"/>
  <c r="J16" i="5"/>
  <c r="J43" i="5"/>
  <c r="J59" i="5"/>
  <c r="J30" i="5"/>
  <c r="J48" i="5"/>
  <c r="J15" i="5"/>
  <c r="J67" i="5"/>
  <c r="J36" i="5"/>
  <c r="J28" i="5"/>
  <c r="J29" i="5"/>
  <c r="J19" i="5"/>
  <c r="J14" i="5"/>
  <c r="J65" i="5"/>
  <c r="J26" i="5"/>
  <c r="J56" i="5"/>
  <c r="J23" i="5"/>
  <c r="J68" i="5"/>
  <c r="J6" i="5"/>
  <c r="J71" i="5"/>
  <c r="J63" i="5"/>
  <c r="J64" i="5"/>
  <c r="J22" i="5"/>
  <c r="J42" i="5"/>
  <c r="J17" i="5"/>
  <c r="J44" i="5"/>
  <c r="J70" i="5"/>
  <c r="J7" i="5"/>
  <c r="J9" i="5"/>
  <c r="J35" i="5"/>
  <c r="J39" i="5"/>
  <c r="J50" i="5"/>
  <c r="J51" i="5"/>
  <c r="J45" i="5"/>
  <c r="J41" i="5"/>
  <c r="J27" i="5"/>
  <c r="J49" i="5"/>
  <c r="J53" i="5"/>
  <c r="J4" i="5"/>
  <c r="J8" i="5"/>
  <c r="J20" i="5"/>
  <c r="J18" i="5"/>
  <c r="J69" i="5"/>
  <c r="J10" i="5"/>
  <c r="J38" i="5"/>
  <c r="J34" i="5"/>
  <c r="J58" i="5"/>
  <c r="J13" i="5"/>
  <c r="J55" i="5"/>
  <c r="J61" i="5"/>
  <c r="J37" i="5"/>
</calcChain>
</file>

<file path=xl/sharedStrings.xml><?xml version="1.0" encoding="utf-8"?>
<sst xmlns="http://schemas.openxmlformats.org/spreadsheetml/2006/main" count="3813" uniqueCount="944">
  <si>
    <t>Obra</t>
  </si>
  <si>
    <t>Bancos</t>
  </si>
  <si>
    <t>B.D.I.</t>
  </si>
  <si>
    <t>Encargos Sociais</t>
  </si>
  <si>
    <t>REFORMA CONSELHO TUTELAR</t>
  </si>
  <si>
    <t xml:space="preserve">SINAPI - 03/2026 - Mato Grosso
SBC - 04/2026 - Mato Grosso
SICRO3 - 01/2026 - Mato Grosso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</si>
  <si>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</si>
  <si>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</si>
  <si>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</si>
  <si>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</si>
  <si>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</si>
  <si>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</si>
  <si>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</si>
  <si>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</si>
  <si>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</si>
  <si>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</si>
  <si>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</si>
  <si>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</si>
  <si>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</si>
  <si>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DEMOLIÇOES E RETIRADAS</t>
  </si>
  <si>
    <t xml:space="preserve"> 4 </t>
  </si>
  <si>
    <t>ESTRUTURAL</t>
  </si>
  <si>
    <t xml:space="preserve"> 5 </t>
  </si>
  <si>
    <t>COBERTURA</t>
  </si>
  <si>
    <t xml:space="preserve"> 6 </t>
  </si>
  <si>
    <t>DRENAGEM PLUVIAL</t>
  </si>
  <si>
    <t xml:space="preserve"> 7 </t>
  </si>
  <si>
    <t>PAVIMENTAÇÃO</t>
  </si>
  <si>
    <t xml:space="preserve"> 8 </t>
  </si>
  <si>
    <t>REVESTIMENTOS</t>
  </si>
  <si>
    <t xml:space="preserve"> 9 </t>
  </si>
  <si>
    <t>PINTURA</t>
  </si>
  <si>
    <t xml:space="preserve"> 10 </t>
  </si>
  <si>
    <t>ESQUADRIAS</t>
  </si>
  <si>
    <t xml:space="preserve"> 11 </t>
  </si>
  <si>
    <t>INSTALAÇÕES HIDROSSANITARIAS</t>
  </si>
  <si>
    <t xml:space="preserve"> 12 </t>
  </si>
  <si>
    <t>SERVIÇOS FINAIS</t>
  </si>
  <si>
    <t>Total sem BDI</t>
  </si>
  <si>
    <t>Total do BDI</t>
  </si>
  <si>
    <t>Total Geral</t>
  </si>
  <si>
    <t>_______________________________________________________________
Cintya Vieira Souto Arquiteta e Urbanista CAU A160810-0</t>
  </si>
  <si>
    <t xml:space="preserve">_______________________________________________________________
Irineu Marcos Parmeggiani Prefeito Municipal </t>
  </si>
  <si>
    <t>Planilha Orçamentária Analítica</t>
  </si>
  <si>
    <t xml:space="preserve"> 1.1 </t>
  </si>
  <si>
    <t>Código</t>
  </si>
  <si>
    <t>Banco</t>
  </si>
  <si>
    <t>Tipo</t>
  </si>
  <si>
    <t>Und</t>
  </si>
  <si>
    <t>Valor Unit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</si>
  <si>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</si>
  <si>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</si>
  <si>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</si>
  <si>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</si>
  <si>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</si>
  <si>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</si>
  <si>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</si>
  <si>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95240 </t>
  </si>
  <si>
    <t>SINAPI</t>
  </si>
  <si>
    <t>LASTRO DE CONCRETO MAGRO, APLICADO EM PISOS, LAJES SOBRE SOLO OU RADIERS, ESPESSURA DE 3 CM. AF_01/2024</t>
  </si>
  <si>
    <t>Lastro</t>
  </si>
  <si>
    <t>m²</t>
  </si>
  <si>
    <t xml:space="preserve"> 88262 </t>
  </si>
  <si>
    <t>CARPINTEIRO DE FORMAS COM ENCARGOS COMPLEMENTARES</t>
  </si>
  <si>
    <t>Livro SINAPI: Cálculos e Parâmetros</t>
  </si>
  <si>
    <t>H</t>
  </si>
  <si>
    <t xml:space="preserve"> 88323 </t>
  </si>
  <si>
    <t>TELHADISTA COM ENCARGOS COMPLEMENTARES</t>
  </si>
  <si>
    <t xml:space="preserve"> 91981 </t>
  </si>
  <si>
    <t>INTERRUPTOR BIPOLAR (1 MÓDULO), 10A/250V, INCLUINDO SUPORTE E PLACA - FORNECIMENTO E INSTALAÇÃO. AF_03/2023</t>
  </si>
  <si>
    <t>Instalações Elétricas - Eletrodutos Embutidos, Cabos, Caixas, Tomadas e Interruptores</t>
  </si>
  <si>
    <t xml:space="preserve"> 97589 </t>
  </si>
  <si>
    <t>LUMINÁRIA TIPO PLAFON EM PLÁSTICO, DE SOBREPOR, COM 1 LÂMPADA FLUORESCENTE DE 15 W, SEM REATOR - FORNECIMENTO E INSTALAÇÃO. AF_02/2020</t>
  </si>
  <si>
    <t>INEL - INSTALAÇÃO ELÉTRICA/ELETRIFICAÇÃO E ILUMINAÇÃO EXTERNA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</si>
  <si>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</si>
  <si>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</si>
  <si>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</si>
  <si>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88316 </t>
  </si>
  <si>
    <t>SERVENTE COM ENCARGOS COMPLEMENTARES</t>
  </si>
  <si>
    <t>Insumo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</si>
  <si>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</si>
  <si>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</si>
  <si>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Material</t>
  </si>
  <si>
    <t xml:space="preserve"> 00002433 </t>
  </si>
  <si>
    <t>DOBRADICA EM ACO/FERRO, 3" X 2 1/2", E= 1,2 A 1,8 MM, SEM ANEL, CROMADO OU ZINCADO, TAMPA CHATA, COM PARAFUSOS</t>
  </si>
  <si>
    <t xml:space="preserve"> 00007190 </t>
  </si>
  <si>
    <t>TELHA DE FIBROCIMENTO ONDULADA E = 4 MM, DE 1,22 X 0,50 M (SEM AMIANTO)</t>
  </si>
  <si>
    <t xml:space="preserve"> 00004425 </t>
  </si>
  <si>
    <t>VIGA NAO APARELHADA *6 X 12* CM, EM MACARANDUBA/MASSARANDUBA, ANGELIM OU EQUIVALENTE DA REGIAO - BRUTA</t>
  </si>
  <si>
    <t xml:space="preserve"> 00020247 </t>
  </si>
  <si>
    <t>PREGO DE ACO POLIDO COM CABECA 15 X 15 (1 1/4 X 13)</t>
  </si>
  <si>
    <t>KG</t>
  </si>
  <si>
    <t xml:space="preserve"> 00004417 </t>
  </si>
  <si>
    <t>SARRAFO NAO APARELHADO *2,5 X 7* CM, EM MACARANDUBA/MASSARANDUBA, ANGELIM, PEROBA-ROSA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</si>
  <si>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</si>
  <si>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</si>
  <si>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00005061 </t>
  </si>
  <si>
    <t>PREGO DE ACO POLIDO COM CABECA 18 X 27 (2 1/2 X 10)</t>
  </si>
  <si>
    <t xml:space="preserve"> 00005086 </t>
  </si>
  <si>
    <t>CORRENTE DE ELO CURTO COMUM, SOLDADA, GALVANIZADA, ESPESSURA DO ELO = 1/2" (12,5 MM)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</si>
  <si>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</si>
  <si>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</si>
  <si>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</si>
  <si>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</si>
  <si>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</si>
  <si>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</si>
  <si>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</si>
  <si>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</si>
  <si>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</si>
  <si>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</si>
  <si>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</si>
  <si>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</si>
  <si>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</si>
  <si>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</si>
  <si>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</si>
  <si>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</si>
  <si>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</si>
  <si>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</si>
  <si>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</si>
  <si>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</si>
  <si>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>Custos Horários Produtivo e Improdutivo dos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</si>
  <si>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</si>
  <si>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</si>
  <si>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</si>
  <si>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</si>
  <si>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>73,57</t>
  </si>
  <si>
    <t xml:space="preserve"> 1.3 </t>
  </si>
  <si>
    <t xml:space="preserve"> PMCJ - 001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</si>
  <si>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</si>
  <si>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</si>
  <si>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</si>
  <si>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</si>
  <si>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</si>
  <si>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00005075 </t>
  </si>
  <si>
    <t>PREGO DE ACO POLIDO COM CABECA 18 X 30 (2 3/4 X 10)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</si>
  <si>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</si>
  <si>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</si>
  <si>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</si>
  <si>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</si>
  <si>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3,00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</si>
  <si>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</si>
  <si>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</si>
  <si>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</si>
  <si>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</si>
  <si>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</si>
  <si>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</si>
  <si>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</si>
  <si>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</si>
  <si>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</si>
  <si>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</si>
  <si>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</si>
  <si>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</si>
  <si>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</si>
  <si>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</si>
  <si>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</si>
  <si>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</si>
  <si>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</si>
  <si>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</si>
  <si>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20,00</t>
  </si>
  <si>
    <t xml:space="preserve"> 3.1 </t>
  </si>
  <si>
    <t xml:space="preserve"> 104802 </t>
  </si>
  <si>
    <t>REMOÇÃO DE TELA DE ARAME GALVANIZADO DE ALAMBRADOS PARA QUADRAS POLIESPORTIVAS, DE FORMA MANUAL, SEM REMOÇÃO DA ESTRUTURA DE SUSTENTAÇÃO, COM REAPROVEITAMENTO. AF_09/2023</t>
  </si>
  <si>
    <t>Demolições e Remoções</t>
  </si>
  <si>
    <t xml:space="preserve"> 88315 </t>
  </si>
  <si>
    <t>SERRALHEIRO COM ENCARGOS COMPLEMENTARES</t>
  </si>
  <si>
    <t>151,54</t>
  </si>
  <si>
    <t xml:space="preserve"> 4.1 </t>
  </si>
  <si>
    <t>FUNDAÇÕES</t>
  </si>
  <si>
    <t xml:space="preserve"> 4.1.1 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</si>
  <si>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</si>
  <si>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</si>
  <si>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</si>
  <si>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 xml:space="preserve"> 88309 </t>
  </si>
  <si>
    <t>PEDREIRO COM ENCARGOS COMPLEMENTARES</t>
  </si>
  <si>
    <t>1,08</t>
  </si>
  <si>
    <t xml:space="preserve"> 4.1.2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</si>
  <si>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</si>
  <si>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</si>
  <si>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</si>
  <si>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</si>
  <si>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</si>
  <si>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>2,16</t>
  </si>
  <si>
    <t xml:space="preserve"> 4.1.3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</si>
  <si>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</si>
  <si>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</si>
  <si>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</si>
  <si>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</si>
  <si>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</si>
  <si>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</si>
  <si>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</si>
  <si>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</si>
  <si>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</si>
  <si>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</si>
  <si>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</si>
  <si>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</si>
  <si>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</si>
  <si>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32,26</t>
  </si>
  <si>
    <t xml:space="preserve"> 4.1.4 </t>
  </si>
  <si>
    <t xml:space="preserve"> PMCJ - 382 </t>
  </si>
  <si>
    <t>CONCRETAGEM DE BLOCOS DE COROAMENTO E VIGAS BALDRAME, FCK 25 MPA, COM USO DE JERICA  LANÇAMENTO, ADENSAMENTO E ACABAMENTO. AF_06/2017</t>
  </si>
  <si>
    <t>FUES - FUNDAÇÕES E ESTRUTURAS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</si>
  <si>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</si>
  <si>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</si>
  <si>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</si>
  <si>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</si>
  <si>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</si>
  <si>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</si>
  <si>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4.2 </t>
  </si>
  <si>
    <t>PILARES</t>
  </si>
  <si>
    <t xml:space="preserve"> 4.2.1 </t>
  </si>
  <si>
    <t xml:space="preserve"> PMCJ-1118 </t>
  </si>
  <si>
    <t>PILAR EM PERFIL ENRIJECIDO 127X50X15 - FORNECIMENTO E INSTALAÇÃO</t>
  </si>
  <si>
    <t>ASTU - ASSENTAMENTO DE TUBOS E PECAS</t>
  </si>
  <si>
    <t xml:space="preserve"> 88240 </t>
  </si>
  <si>
    <t>AJUDANTE DE ESTRUTURA METÁLICA COM ENCARGOS COMPLEMENTARES</t>
  </si>
  <si>
    <t xml:space="preserve"> 88278 </t>
  </si>
  <si>
    <t>MONTADOR DE ESTRUTURAS METÁLICAS COM ENCARGOS COMPLEMENTARES</t>
  </si>
  <si>
    <t xml:space="preserve"> 88317 </t>
  </si>
  <si>
    <t>SOLDADOR COM ENCARGOS COMPLEMENTARES</t>
  </si>
  <si>
    <t xml:space="preserve"> 00040598 </t>
  </si>
  <si>
    <t>PERFIL "U" SIMPLES, EM CHAPA DOBRADA DE ACO LAMINADO, E = 3 MM, H = 125 MM, L = 50 MM (5,07 KG/M)</t>
  </si>
  <si>
    <t xml:space="preserve"> 00010997 </t>
  </si>
  <si>
    <t>ELETRODO REVESTIDO AWS - E7018, DIAMETRO IGUAL A 4,00 MM</t>
  </si>
  <si>
    <t>6,00</t>
  </si>
  <si>
    <t xml:space="preserve"> 5.1 </t>
  </si>
  <si>
    <t xml:space="preserve"> 92581 </t>
  </si>
  <si>
    <t>TRAMA DE AÇO COMPOSTA POR TERÇAS PARA TELHADOS DE ATÉ 2 ÁGUAS PARA TELHA ESTRUTURAL DE FIBROCIMENTO, INCLUSO TRANSPORTE VERTICAL, EXCLUSIVE PINTURA. AF_10/2025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</si>
  <si>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</si>
  <si>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</si>
  <si>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</si>
  <si>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</si>
  <si>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</si>
  <si>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</si>
  <si>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</si>
  <si>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</si>
  <si>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</si>
  <si>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>CENTO</t>
  </si>
  <si>
    <t>16,10</t>
  </si>
  <si>
    <t xml:space="preserve"> 5.2 </t>
  </si>
  <si>
    <t xml:space="preserve"> PMCJ-1108 </t>
  </si>
  <si>
    <t>FABRICAÇÃO E INSTALAÇÃO DE TESOURA INTEIRA EM AÇO, VÃO DE 2,75M, PARA TELHA ONDULADA DE FIBROCIMENTO, METÁLICA, PLÁSTICA OU TERMOACÚSTICA, INCLUSO IÇAMENTO. AF_12/2015</t>
  </si>
  <si>
    <t>COBE - COBERTURA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</si>
  <si>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</si>
  <si>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</si>
  <si>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</si>
  <si>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92258 </t>
  </si>
  <si>
    <t>INSTALAÇÃO DE TESOURA (INTEIRA OU MEIA), EM AÇO, PARA VÃOS MAIORES OU IGUAIS A 10,0 M E MENORES OU IGUAIS A 12,0 M, INCLUSO IÇAMENTO, EXCLUSIVE PINTURA. AF_10/2025_PE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</si>
  <si>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</si>
  <si>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</si>
  <si>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88310 </t>
  </si>
  <si>
    <t>PINTOR COM ENCARGOS COMPLEMENTARES</t>
  </si>
  <si>
    <t xml:space="preserve"> 00040535 </t>
  </si>
  <si>
    <t>PERFIL "U" SIMPLES, EM CHAPA DOBRADA DE ACO LAMINADO, E = 2,65 MM, H = 75 MM, L = 40 MM (3,04 KG/M)</t>
  </si>
  <si>
    <t xml:space="preserve"> 5.3 </t>
  </si>
  <si>
    <t xml:space="preserve"> 94213 </t>
  </si>
  <si>
    <t>TELHAMENTO COM TELHA DE AÇO/ALUMÍNIO E = 0,5 MM, COM ATÉ 2 ÁGUAS, INCLUSO IÇAMENTO. AF_07/2019</t>
  </si>
  <si>
    <t>Telhamento para Cobertura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</si>
  <si>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</si>
  <si>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</si>
  <si>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</si>
  <si>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00007243 </t>
  </si>
  <si>
    <t>TELHA TRAPEZOIDAL EM ACO ZINCADO, SEM PINTURA, ALTURA DE APROXIMADAMENTE 40 MM, ESPESSURA DE 0,50 MM E LARGURA UTIL DE 980 MM</t>
  </si>
  <si>
    <t xml:space="preserve"> 5.4 </t>
  </si>
  <si>
    <t xml:space="preserve"> PMCJ - 952 </t>
  </si>
  <si>
    <t>PAINEL ALUMINIO COMPOSTO (ACM) E=4mm INCLUSIVE ESTRUTURA DE FIXAÇÃO</t>
  </si>
  <si>
    <t xml:space="preserve"> 98746 </t>
  </si>
  <si>
    <t>SOLDA DE TOPO EM CHAPA/PERFIL/TUBO DE AÇO CHANFRADO, ESPESSURA=1/4''. AF_06/2018</t>
  </si>
  <si>
    <t>Solda de Topo em Elementos de Aço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</si>
  <si>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</si>
  <si>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</si>
  <si>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88251 </t>
  </si>
  <si>
    <t>AUXILIAR DE SERRALHEIRO COM ENCARGOS COMPLEMENTARES</t>
  </si>
  <si>
    <t xml:space="preserve"> A00096 </t>
  </si>
  <si>
    <t>SEDOP</t>
  </si>
  <si>
    <t>Painel em ACM de 4mm</t>
  </si>
  <si>
    <t xml:space="preserve"> 00040547 </t>
  </si>
  <si>
    <t>PARAFUSO ZINCADO, AUTOBROCANTE, FLANGEADO, 4,2 MM X 19 MM</t>
  </si>
  <si>
    <t xml:space="preserve"> 028592 </t>
  </si>
  <si>
    <t>SBC</t>
  </si>
  <si>
    <t>ESTRUTURA METALICA GALVANIZADA PARA FIXACAO DE ACM OU BRISE</t>
  </si>
  <si>
    <t>7,60</t>
  </si>
  <si>
    <t xml:space="preserve"> 5.5 </t>
  </si>
  <si>
    <t xml:space="preserve"> 104756 </t>
  </si>
  <si>
    <t>REPARO BEIRAL - FORRO EM MADEIRA PINUS, PARA AMBIENTES RESIDENCIAIS E COMERCIAIS, INCLUSIVE ESTRUTURA BIDIRECIONAL DE FIXAÇÃO. AF_08/2023</t>
  </si>
  <si>
    <t>Forros</t>
  </si>
  <si>
    <t xml:space="preserve"> 88239 </t>
  </si>
  <si>
    <t>AJUDANTE DE CARPINTEIRO COM ENCARGOS COMPLEMENTARES</t>
  </si>
  <si>
    <t xml:space="preserve"> 00020212 </t>
  </si>
  <si>
    <t>CAIBRO APARELHADO *6 X 8* CM, EM MACARANDUBA/MASSARANDUBA, ANGELIM OU EQUIVALENTE DA REGIAO</t>
  </si>
  <si>
    <t xml:space="preserve"> 00004512 </t>
  </si>
  <si>
    <t>SARRAFO *2,5 X 5* CM EM PINUS, MISTA OU EQUIVALENTE DA REGIAO - BRUTA</t>
  </si>
  <si>
    <t xml:space="preserve"> 00005066 </t>
  </si>
  <si>
    <t>PREGO DE ACO POLIDO COM CABECA 12 X 12</t>
  </si>
  <si>
    <t xml:space="preserve"> 00003283 </t>
  </si>
  <si>
    <t>FORRO DE MADEIRA PINUS OU EQUIVALENTE DA REGIAO, ENCAIXE MACHO/FEMEA COM FRISO, *10 X 1* CM (SEM COLOCACAO)</t>
  </si>
  <si>
    <t>7,20</t>
  </si>
  <si>
    <t xml:space="preserve"> 5.6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</si>
  <si>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</si>
  <si>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</si>
  <si>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</si>
  <si>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</si>
  <si>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</si>
  <si>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</si>
  <si>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</si>
  <si>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</si>
  <si>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>16,80</t>
  </si>
  <si>
    <t xml:space="preserve"> 6.1 </t>
  </si>
  <si>
    <t xml:space="preserve"> 94228 </t>
  </si>
  <si>
    <t>CALHA EM CHAPA DE AÇO GALVANIZADO NÚMERO 24, DESENVOLVIMENTO DE 50 CM, INCLUSO TRANSPORTE VERTICAL. AF_07/2019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</si>
  <si>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</si>
  <si>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</si>
  <si>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</si>
  <si>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</si>
  <si>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</si>
  <si>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</si>
  <si>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</si>
  <si>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00040783 </t>
  </si>
  <si>
    <t>CALHA QUADRADA DE CHAPA DE ACO GALVANIZADA NUM 24, CORTE 50 CM</t>
  </si>
  <si>
    <t>6,10</t>
  </si>
  <si>
    <t xml:space="preserve"> 6.2 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</si>
  <si>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</si>
  <si>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</si>
  <si>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</si>
  <si>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</si>
  <si>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>11,60</t>
  </si>
  <si>
    <t xml:space="preserve"> 6.3 </t>
  </si>
  <si>
    <t xml:space="preserve"> 89576 </t>
  </si>
  <si>
    <t>TUBO PVC, SÉRIE R, ÁGUA PLUVIAL, DN 75 MM, FORNECIDO E INSTALADO EM CONDUTORES VERTICAIS DE ÁGUAS PLUVIAIS. AF_06/2022</t>
  </si>
  <si>
    <t>Instalações Prediais de Águas Pluviais - Tubos, Conexões, Caixas e Ralos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</si>
  <si>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</si>
  <si>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</si>
  <si>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</si>
  <si>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</si>
  <si>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00009839 </t>
  </si>
  <si>
    <t>TUBO PVC, SERIE R, DN 75 MM, PARA ESGOTO OU AGUAS PLUVIAIS PREDIAL (NBR 5688)</t>
  </si>
  <si>
    <t xml:space="preserve"> 00038383 </t>
  </si>
  <si>
    <t>LIXA D'AGUA EM FOLHA, COR PRETA, GRAO 100</t>
  </si>
  <si>
    <t xml:space="preserve"> 6.4 </t>
  </si>
  <si>
    <t xml:space="preserve"> 89524 </t>
  </si>
  <si>
    <t>JOELHO 45 GRAUS, PVC, SERIE R, ÁGUA PLUVIAL, DN 75 MM, JUNTA ELÁSTICA, FORNECIDO E INSTALADO EM RAMAL DE ENCAMINHAMENTO. AF_06/2022</t>
  </si>
  <si>
    <t xml:space="preserve"> 00020150 </t>
  </si>
  <si>
    <t>JOELHO, PVC SERIE R, 45 GRAUS, DN 75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</si>
  <si>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</si>
  <si>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</si>
  <si>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00000298 </t>
  </si>
  <si>
    <t>ANEL BORRACHA, DN 75 MM, PARA TUBO SERIE REFORCADA ESGOTO PREDIAL</t>
  </si>
  <si>
    <t>2,00</t>
  </si>
  <si>
    <t xml:space="preserve"> 6.5 </t>
  </si>
  <si>
    <t xml:space="preserve"> 99253 </t>
  </si>
  <si>
    <t>CAIXA ENTERRADA HIDRÁULICA RETANGULAR EM ALVENARIA COM TIJOLOS CERÂMICOS MACIÇOS, DIMENSÕES INTERNAS: 0,6X0,6X0,6 M PARA REDE DE DRENAGEM. AF_12/2020</t>
  </si>
  <si>
    <t>Caixas Enterradas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</si>
  <si>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</si>
  <si>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</si>
  <si>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</si>
  <si>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</si>
  <si>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</si>
  <si>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</si>
  <si>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</si>
  <si>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</si>
  <si>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</si>
  <si>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</si>
  <si>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</si>
  <si>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</si>
  <si>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>PREPARO DE FUNDO DE VALA COM LARGURA MENOR QUE 1,5 M (ACERTO DO SOLO NATURAL), EM LOCAL COM NÍVEL BAIXO DE INTERFERÊNCIA. AF_01/2026</t>
  </si>
  <si>
    <t xml:space="preserve"> 87316 </t>
  </si>
  <si>
    <t>ARGAMASSA TRAÇO 1:4 (EM VOLUME DE CIMENTO E AREIA GROSSA ÚMIDA) PARA CHAPISCO CONVENCIONAL, PREPARO MECÂNICO COM BETONEIRA 400 L. AF_08/2019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</si>
  <si>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</si>
  <si>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</si>
  <si>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</si>
  <si>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</si>
  <si>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00007258 </t>
  </si>
  <si>
    <t>TIJOLO CERAMICO MACICO COMUM DE *5 X 10 X 20* CM (L X A X C)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</si>
  <si>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</si>
  <si>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</si>
  <si>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</si>
  <si>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</si>
  <si>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</si>
  <si>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7.1 </t>
  </si>
  <si>
    <t>CIMENTADOS</t>
  </si>
  <si>
    <t xml:space="preserve"> 7.1.1 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</si>
  <si>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</si>
  <si>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</si>
  <si>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</si>
  <si>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 xml:space="preserve"> 91277 </t>
  </si>
  <si>
    <t>PLACA VIBRATÓRIA REVERSÍVEL COM MOTOR 4 TEMPOS A GASOLINA, FORÇA CENTRÍFUGA DE 25 KN (2500 KGF), POTÊNCIA 5,5 CV - CHP DIURNO. AF_08/2015</t>
  </si>
  <si>
    <t>18,64</t>
  </si>
  <si>
    <t xml:space="preserve"> 7.1.2 </t>
  </si>
  <si>
    <t xml:space="preserve"> 95005 </t>
  </si>
  <si>
    <t>EXECUÇÃO DE PASSEIO (CALÇADA) COM CONCRETO MOLDADO IN LOCO, FEITO EM OBRA, ACABAMENTO ESTAMPADO, ESPESSURA 8 CM,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</si>
  <si>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</si>
  <si>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</si>
  <si>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</si>
  <si>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00043143 </t>
  </si>
  <si>
    <t>SELANTE ACRILICO PARA TRATAMENTO / ACABAMENTO SUPERFICIAL DE CONCRETO ESTAMPADO, APARENTE, PEDRAS E OUTROS</t>
  </si>
  <si>
    <t xml:space="preserve"> 00004509 </t>
  </si>
  <si>
    <t>SARRAFO *2,5 X 10*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</si>
  <si>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</si>
  <si>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</si>
  <si>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00043144 </t>
  </si>
  <si>
    <t>DESMOLDANTE PARA CONCRETO ESTAMPADO</t>
  </si>
  <si>
    <t xml:space="preserve"> 00044220 </t>
  </si>
  <si>
    <t>PO ENDURECEDOR PARA CONCRETO ESTAMPADO - PIGMENTO ENDURECEDOR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</si>
  <si>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</si>
  <si>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</si>
  <si>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</si>
  <si>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</si>
  <si>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8.1 </t>
  </si>
  <si>
    <t>REVESTIMENTOS CERÂMICOS</t>
  </si>
  <si>
    <t xml:space="preserve"> 8.1.1 </t>
  </si>
  <si>
    <t xml:space="preserve"> 104611 </t>
  </si>
  <si>
    <t>REVESTIMENTO CERÂMICO PARA PAREDES INTERNAS COM PLACAS TIPO ESMALTADA DE DIMENSÕES 60X60 CM APLICADAS NA ALTURA INTEIRA DAS PAREDES.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</si>
  <si>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</si>
  <si>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</si>
  <si>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</si>
  <si>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</si>
  <si>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</si>
  <si>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00010515 </t>
  </si>
  <si>
    <t>REVESTIMENTO EM CERAMICA ESMALTADA, FORMATO MAIOR A 2025 CM2</t>
  </si>
  <si>
    <t xml:space="preserve"> 00001381 </t>
  </si>
  <si>
    <t>ARGAMASSA COLANTE AC I PARA CERAMICAS</t>
  </si>
  <si>
    <t>5,04</t>
  </si>
  <si>
    <t xml:space="preserve"> 9.1 </t>
  </si>
  <si>
    <t>PINTURAS INTERNAS</t>
  </si>
  <si>
    <t xml:space="preserve"> 9.1.1 </t>
  </si>
  <si>
    <t xml:space="preserve"> PMCJ - 210 </t>
  </si>
  <si>
    <t>LIXAMENTO E APLICAÇÃO DE FUNDO PREPARADOR PARA PAREDES EXISTENTES</t>
  </si>
  <si>
    <t>REVE - REVESTIMENTO E TRATAMENTO DE SUPERFÍCIES</t>
  </si>
  <si>
    <t>M²</t>
  </si>
  <si>
    <t xml:space="preserve"> 00038122 </t>
  </si>
  <si>
    <t>FUNDO PREPARADOR ACRILICO BASE AGUA</t>
  </si>
  <si>
    <t xml:space="preserve"> 00003767 </t>
  </si>
  <si>
    <t>LIXA EM FOLHA PARA PAREDE OU MADEIRA, NUMERO 120, COR VERMELHA</t>
  </si>
  <si>
    <t>580,30</t>
  </si>
  <si>
    <t xml:space="preserve"> 9.1.2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</si>
  <si>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</si>
  <si>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</si>
  <si>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</si>
  <si>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</si>
  <si>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</si>
  <si>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 xml:space="preserve"> 9.1.3 </t>
  </si>
  <si>
    <t xml:space="preserve"> 88497 </t>
  </si>
  <si>
    <t>EMASSAMENTO REPARADOR COM MASSA LÁTEX, APLICAÇÃO EM PAREDE, DUAS DEMÃOS, LIXAMENTO MANUAL. AF_04/2023</t>
  </si>
  <si>
    <t xml:space="preserve"> 00043626 </t>
  </si>
  <si>
    <t>MASSA CORRIDA PARA SUPERFICIES DE AMBIENTES INTERNOS</t>
  </si>
  <si>
    <t>30,00</t>
  </si>
  <si>
    <t xml:space="preserve"> 9.2 </t>
  </si>
  <si>
    <t>PINTURAS EXTERNAS</t>
  </si>
  <si>
    <t xml:space="preserve"> 9.2.1 </t>
  </si>
  <si>
    <t>278,30</t>
  </si>
  <si>
    <t xml:space="preserve"> 9.2.2 </t>
  </si>
  <si>
    <t xml:space="preserve"> 9.2.3 </t>
  </si>
  <si>
    <t xml:space="preserve"> 88431 </t>
  </si>
  <si>
    <t>MURO LATERAL E MURETA - APLICAÇÃO MANUAL DE PINTURA COM TINTA TEXTURIZADA ACRÍLICA EM PAREDES EXTERNAS DE CASAS, DUAS CORES. AF_03/2024</t>
  </si>
  <si>
    <t>Pintura Externa</t>
  </si>
  <si>
    <t xml:space="preserve"> 00038877 </t>
  </si>
  <si>
    <t>MASSA PREMIUM PARA TEXTURA LISA DE BASE ACRILICA, USO INTERNO E EXTERNO</t>
  </si>
  <si>
    <t>151,26</t>
  </si>
  <si>
    <t xml:space="preserve"> 9.3 </t>
  </si>
  <si>
    <t>PINTURA COBERTURA</t>
  </si>
  <si>
    <t xml:space="preserve"> 9.3.1 </t>
  </si>
  <si>
    <t xml:space="preserve"> 102216 </t>
  </si>
  <si>
    <t>PARA FORRO - PINTURA VERNIZ (INCOLOR) POLIURETÂNICO (RESINA POLIURETÂNICA) EM MADEIRA, 2 DEMÃOS. AF_01/2021</t>
  </si>
  <si>
    <t>Pintura em Madeira</t>
  </si>
  <si>
    <t xml:space="preserve"> 00043934 </t>
  </si>
  <si>
    <t>DILUENTE PARA POLIURETANO</t>
  </si>
  <si>
    <t xml:space="preserve"> 00043941 </t>
  </si>
  <si>
    <t>VERNIZ POLIURETANO, BICOMPONENTE (VERNIZ E ENDURECEDOR)</t>
  </si>
  <si>
    <t>180,60</t>
  </si>
  <si>
    <t xml:space="preserve"> 9.3.2 </t>
  </si>
  <si>
    <t xml:space="preserve"> PMCJ-1119 </t>
  </si>
  <si>
    <t>PINTURA DE TELHAS TINTA ACRÍLICA EMBORRACHADA, APLICAÇÃO MECÂNICA, 2 DEMÃOS, INCLUSO FUNDO PREPARADOR. AF_05/2021</t>
  </si>
  <si>
    <t>Pintura para Pisos e para Sinalização Horizontal e Vertical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</si>
  <si>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</si>
  <si>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</si>
  <si>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</si>
  <si>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</si>
  <si>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00006085 </t>
  </si>
  <si>
    <t>SELADOR ACRILICO OPACO PREMIUM INTERIOR/EXTERIOR</t>
  </si>
  <si>
    <t xml:space="preserve"> 00012815 </t>
  </si>
  <si>
    <t>FITA CREPE ROLO DE *25* MM X 50 M</t>
  </si>
  <si>
    <t xml:space="preserve"> 00007314 </t>
  </si>
  <si>
    <t>TINTA BORRACHA CLORADA, ACABAMENTO SEMIBRILHO, QUALQUER COR</t>
  </si>
  <si>
    <t>242,40</t>
  </si>
  <si>
    <t xml:space="preserve"> 9.3.3 </t>
  </si>
  <si>
    <t xml:space="preserve"> 102220 </t>
  </si>
  <si>
    <t>PARA BEIRAL - PINTURA TINTA DE ACABAMENTO (PIGMENTADA) ESMALTE SINTÉTICO BRILHANTE EM MADEIRA, 2 DEMÃOS. AF_01/2021</t>
  </si>
  <si>
    <t xml:space="preserve"> 00005318 </t>
  </si>
  <si>
    <t>DILUENTE AGUARRAS</t>
  </si>
  <si>
    <t xml:space="preserve"> 00007292 </t>
  </si>
  <si>
    <t>TINTA ESMALTE SINTETICO PREMIUM BRILHANTE</t>
  </si>
  <si>
    <t>37,50</t>
  </si>
  <si>
    <t xml:space="preserve"> 9.4 </t>
  </si>
  <si>
    <t>PINTURA PISO</t>
  </si>
  <si>
    <t xml:space="preserve"> 9.4.1 </t>
  </si>
  <si>
    <t xml:space="preserve"> 102804 </t>
  </si>
  <si>
    <t>PINTURA DE PISO COM TINTA ACRÍLICA, APLICAÇÃO MECÂNICA, 2 DEMÃOS, INCLUSO FUNDO PREPARADOR. AF_05/2021</t>
  </si>
  <si>
    <t xml:space="preserve"> 00007348 </t>
  </si>
  <si>
    <t>TINTA ACRILICA PREMIUM PARA PISO</t>
  </si>
  <si>
    <t>93,90</t>
  </si>
  <si>
    <t xml:space="preserve"> 9.5 </t>
  </si>
  <si>
    <t>PINTURA ESQUADRIA</t>
  </si>
  <si>
    <t xml:space="preserve"> 9.5.1 </t>
  </si>
  <si>
    <t>26,90</t>
  </si>
  <si>
    <t xml:space="preserve"> 10.1 </t>
  </si>
  <si>
    <t>EXTERNAS</t>
  </si>
  <si>
    <t xml:space="preserve"> 10.1.1 </t>
  </si>
  <si>
    <t xml:space="preserve"> PMCJ-1120 </t>
  </si>
  <si>
    <t>GRADIL METÁLICO REVESTIDO EM PVC MALHA 5X20CM</t>
  </si>
  <si>
    <t>Cercas, Protetores e Alambrados</t>
  </si>
  <si>
    <t xml:space="preserve"> COT397 </t>
  </si>
  <si>
    <t>GRADIL EM AÇO REVESTIDO EM PVC (MALHA 05X20CM FIO 4MM)</t>
  </si>
  <si>
    <t>Equipamento</t>
  </si>
  <si>
    <t>74,00</t>
  </si>
  <si>
    <t xml:space="preserve"> 10.1.2 </t>
  </si>
  <si>
    <t xml:space="preserve"> PMCJ - 454 </t>
  </si>
  <si>
    <t>PORTÃO, ESTRUTURADO POR TUBOS DE ACO GALVANIZADO, (MONTANTES COM DIAMETRO 3", TRAVESSAS E ESCORAS COM DIÂMETRO 1 ¼), COM TELA SOLDADA DE ARAME GALVANIZADO, FIO 12 BWG MALHA 15X5CM</t>
  </si>
  <si>
    <t>URBA - URBANIZAÇÃO</t>
  </si>
  <si>
    <t xml:space="preserve"> 00007694 </t>
  </si>
  <si>
    <t>TUBO ACO GALVANIZADO COM COSTURA, CLASSE MEDIA, DN 3", E = *4,05* MM, PESO *8,47* KG/M (NBR 5580)</t>
  </si>
  <si>
    <t xml:space="preserve"> 00043130 </t>
  </si>
  <si>
    <t>ARAME GALVANIZADO 12 BWG, D = 2,76 MM (0,048 KG/M) OU 14 BWG, D = 2,11 MM (0,026 KG/M)</t>
  </si>
  <si>
    <t xml:space="preserve"> 00044495 </t>
  </si>
  <si>
    <t>DISCO DE CORTE PARA METAL COM DUAS TELAS 12 X 1/8 X 3/4" (300 X 3,2 X 19,05 MM)</t>
  </si>
  <si>
    <t xml:space="preserve"> 00002420 </t>
  </si>
  <si>
    <t>DOBRADICA EM ACO/FERRO, 3" X 2 1/2", E= 1,9 A 2 MM, SEM ANEL, CROMADO OU ZINCADO, TAMPA BOLA, COM PARAFUSOS</t>
  </si>
  <si>
    <t xml:space="preserve"> 00003122 </t>
  </si>
  <si>
    <t>FERROLHO COM FECHO / TRINCO REDONDO, EM ACO GALVANIZADO / ZINCADO, DE SOBREPOR, COM COMPRIMENTO DE 3" A 4" E ESPESSURA MINIMA DA CHAPA DE 0,90 MM</t>
  </si>
  <si>
    <t xml:space="preserve"> 00007288 </t>
  </si>
  <si>
    <t>TINTA ESMALTE SINTETICO PREMIUM FOSCO</t>
  </si>
  <si>
    <t xml:space="preserve"> 00011002 </t>
  </si>
  <si>
    <t>ELETRODO REVESTIDO AWS - E6013, DIAMETRO IGUAL A 2,50 MM</t>
  </si>
  <si>
    <t xml:space="preserve"> 00003768 </t>
  </si>
  <si>
    <t>LIXA EM FOLHA PARA FERRO, NUMERO 150</t>
  </si>
  <si>
    <t xml:space="preserve"> 00007698 </t>
  </si>
  <si>
    <t>TUBO ACO GALVANIZADO COM COSTURA, CLASSE MEDIA, DN 1.1/4", E = *3,25* MM, PESO *3,14* KG/M (NBR 5580)</t>
  </si>
  <si>
    <t xml:space="preserve"> 00043603 </t>
  </si>
  <si>
    <t>CADEADO SIMPLES, CORPO EM LATAO MACICO, COM LARGURA DE 50 MM E ALTURA DE APROX 40 MM, HASTE CEMENTADA EM ACO TEMPERADO COM DIAMETRO DE APROX 8,0 MM, INCLUINDO 2 CHAVES</t>
  </si>
  <si>
    <t xml:space="preserve"> 00007158 </t>
  </si>
  <si>
    <t>TELA DE ARAME GALVANIZADA QUADRANGULAR / LOSANGULAR, FIO 2,77 MM (12 BWG), MALHA 5 X 5 CM, H = 2 M</t>
  </si>
  <si>
    <t xml:space="preserve"> 00044072 </t>
  </si>
  <si>
    <t>PRIMER EPOXI / EPOXIDICO</t>
  </si>
  <si>
    <t>8,50</t>
  </si>
  <si>
    <t xml:space="preserve"> 11.1 </t>
  </si>
  <si>
    <t xml:space="preserve"> 93441 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</si>
  <si>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</si>
  <si>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Louças e Metais</t>
  </si>
  <si>
    <t xml:space="preserve"> 86884 </t>
  </si>
  <si>
    <t>ENGATE FLEXÍVEL EM PLÁSTICO BRANCO, 1/2" X 30CM - FORNECIMENTO E INSTALAÇÃO. AF_02/2026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</si>
  <si>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</si>
  <si>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</si>
  <si>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86911 </t>
  </si>
  <si>
    <t>TORNEIRA CROMADA LONGA, DE PAREDE, 1/2" OU 3/4", PARA PIA DE COZINHA, PADRÃO POPULAR - FORNECIMENTO E INSTALAÇÃO. AF_02/2026</t>
  </si>
  <si>
    <t xml:space="preserve"> 86889 </t>
  </si>
  <si>
    <t>BANCADA DE GRANITO CINZA POLIDO, DE 1,50 X 0,60 M, PARA PIA DE COZINHA - FORNECIMENTO E INSTALAÇÃO. AF_02/2026</t>
  </si>
  <si>
    <t xml:space="preserve"> 00045333 </t>
  </si>
  <si>
    <t>ABERTURA PARA ENCAIXE DE CUBA OU LAVATORIO EM BANCADA DE MARMORE/ GRANITO OU OUTRO TIPO DE PEDRA NATURAL</t>
  </si>
  <si>
    <t>Serviços</t>
  </si>
  <si>
    <t xml:space="preserve"> 11.2 </t>
  </si>
  <si>
    <t xml:space="preserve"> 94648 </t>
  </si>
  <si>
    <t>TUBO, PVC, SOLDÁVEL, DE 25MM, INSTALADO EM RESERVAÇÃO PREDIAL DE ÁGUA - FORNECIMENTO E INSTALAÇÃO. AF_04/2024</t>
  </si>
  <si>
    <t>Instalações Hidráulicas - Reservação e Bombas de Recalque</t>
  </si>
  <si>
    <t xml:space="preserve"> 00009868 </t>
  </si>
  <si>
    <t>TUBO PVC, SOLDAVEL, DE 25 MM, AGUA FRIA (NBR-5648)</t>
  </si>
  <si>
    <t>12,00</t>
  </si>
  <si>
    <t xml:space="preserve"> 11.3 </t>
  </si>
  <si>
    <t xml:space="preserve"> 96748 </t>
  </si>
  <si>
    <t>JOELHO 90 GRAUS, PPR, DN 25 MM, INSTALADO EM RESERVAÇÃO PREDIAL DE ÁGUA - FORNECIMENTO E INSTALAÇÃO. AF_04/2024</t>
  </si>
  <si>
    <t xml:space="preserve"> 104091 </t>
  </si>
  <si>
    <t>TERMOFUSORA PARA TUBOS E CONEXÕES EM PPR COM DIÂMETROS DE 20 A 63 MM, POTÊNCIA DE 800 W, TENSAO 220 V - CHP DIURNO. AF_05/2022</t>
  </si>
  <si>
    <t xml:space="preserve"> 104092 </t>
  </si>
  <si>
    <t>TERMOFUSORA PARA TUBOS E CONEXÕES EM PPR COM DIÂMETROS DE 20 A 63 MM, POTÊNCIA DE 800 W, TENSAO 220 V - CHI DIURNO. AF_05/2022</t>
  </si>
  <si>
    <t xml:space="preserve"> 00036360 </t>
  </si>
  <si>
    <t>JOELHO PPR, 90 GRAUS, SOLDAVEL, F/F, DN 25 MM, PARA AGUA QUENTE PREDIAL</t>
  </si>
  <si>
    <t xml:space="preserve"> 11.4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</si>
  <si>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</si>
  <si>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</si>
  <si>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</si>
  <si>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00009835 </t>
  </si>
  <si>
    <t>TUBO PVC SERIE NORMAL, DN 40 MM, PARA ESGOTO PREDIAL (NBR 5688)</t>
  </si>
  <si>
    <t xml:space="preserve"> 11.5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</si>
  <si>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</si>
  <si>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</si>
  <si>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</si>
  <si>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</si>
  <si>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</si>
  <si>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</si>
  <si>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00003517 </t>
  </si>
  <si>
    <t>JOELHO PVC, SOLDAVEL, BB, 90 GRAUS, SEM ANEL, DN 40 MM, PARA ESGOTO PREDIAL SECUNDARIO</t>
  </si>
  <si>
    <t xml:space="preserve"> 11.6 </t>
  </si>
  <si>
    <t xml:space="preserve"> 98110 </t>
  </si>
  <si>
    <t>CAIXA DE GORDURA PEQUENA (CAPACIDADE: 19 L), CIRCULAR, EM PVC, DIÂMETRO INTERNO= 0,3 M. AF_12/2020</t>
  </si>
  <si>
    <t xml:space="preserve"> 101618 </t>
  </si>
  <si>
    <t>PREPARO DE FUNDO DE VALA COM LARGURA MENOR QUE 1,5 M, COM CAMADA DE AREIA, LANÇAMENTO MANUAL. AF_01/2026</t>
  </si>
  <si>
    <t xml:space="preserve"> 00035277 </t>
  </si>
  <si>
    <t>CAIXA DE GORDURA EM PVC, DIAMETRO MINIMO 300 MM, DIAMETRO DE SAIDA 100 MM, CAPACIDADE APROXIMADA 18 LITROS, COM TAMPA E CESTO</t>
  </si>
  <si>
    <t xml:space="preserve"> 11.7 </t>
  </si>
  <si>
    <t xml:space="preserve"> 97897 </t>
  </si>
  <si>
    <t>CAIXA ENTERRADA HIDRÁULICA RETANGULAR, EM CONCRETO PRÉ-MOLDADO, DIMENSÕES INTERNAS: 0,6X0,6X0,5 M. AF_12/2020</t>
  </si>
  <si>
    <t xml:space="preserve"> 00041629 </t>
  </si>
  <si>
    <t>CAIXA DE CONCRETO ARMADO PRE-MOLDADO, COM FUNDO E TAMPA, DIMENSOES DE 0,60 X 0,60 X 0,50 M</t>
  </si>
  <si>
    <t xml:space="preserve"> 12.1 </t>
  </si>
  <si>
    <t xml:space="preserve"> PMCJ-1121 </t>
  </si>
  <si>
    <t>RETIRADA E RECOLOCAÇÃO DE LETREIRO DE PVC/INOX</t>
  </si>
  <si>
    <t xml:space="preserve"> 12.2 </t>
  </si>
  <si>
    <t xml:space="preserve"> PMCJ - 199 </t>
  </si>
  <si>
    <t>LIMPEZA GERAL PARA ENTREGA DA OBRA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</si>
  <si>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</si>
  <si>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</si>
  <si>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>Transporte, Carga e Descarga de Materiais</t>
  </si>
  <si>
    <t>237,80</t>
  </si>
  <si>
    <t xml:space="preserve"> 12.3 </t>
  </si>
  <si>
    <t xml:space="preserve"> PMCJ - 225 </t>
  </si>
  <si>
    <t>LETRAS EM PVC EXPANDIDO E = 20 MM - H = 30cm FABRICAÇÃO E INSTALAÇÃO</t>
  </si>
  <si>
    <t>INES - INSTALAÇÕES ESPECIAIS</t>
  </si>
  <si>
    <t>Curva ABC de Serviços</t>
  </si>
  <si>
    <t>Peso Acumulado (%)</t>
  </si>
  <si>
    <t>74,0</t>
  </si>
  <si>
    <t>192,54</t>
  </si>
  <si>
    <t>14.247,96</t>
  </si>
  <si>
    <t>13,73</t>
  </si>
  <si>
    <t>180,6</t>
  </si>
  <si>
    <t>69,03</t>
  </si>
  <si>
    <t>12.466,81</t>
  </si>
  <si>
    <t>12,01</t>
  </si>
  <si>
    <t>25,74</t>
  </si>
  <si>
    <t>580,3</t>
  </si>
  <si>
    <t>16,90</t>
  </si>
  <si>
    <t>9.807,07</t>
  </si>
  <si>
    <t>9,45</t>
  </si>
  <si>
    <t>35,18</t>
  </si>
  <si>
    <t>242,4</t>
  </si>
  <si>
    <t>35,94</t>
  </si>
  <si>
    <t>8.711,85</t>
  </si>
  <si>
    <t>8,39</t>
  </si>
  <si>
    <t>43,58</t>
  </si>
  <si>
    <t>9,82</t>
  </si>
  <si>
    <t>5.698,54</t>
  </si>
  <si>
    <t>5,49</t>
  </si>
  <si>
    <t>49,07</t>
  </si>
  <si>
    <t>33,06</t>
  </si>
  <si>
    <t>5.000,65</t>
  </si>
  <si>
    <t>4,82</t>
  </si>
  <si>
    <t>53,88</t>
  </si>
  <si>
    <t>6,0</t>
  </si>
  <si>
    <t>770,36</t>
  </si>
  <si>
    <t>4.622,16</t>
  </si>
  <si>
    <t>4,45</t>
  </si>
  <si>
    <t>58,34</t>
  </si>
  <si>
    <t>7,6</t>
  </si>
  <si>
    <t>584,10</t>
  </si>
  <si>
    <t>4.439,16</t>
  </si>
  <si>
    <t>4,28</t>
  </si>
  <si>
    <t>62,61</t>
  </si>
  <si>
    <t>3,0</t>
  </si>
  <si>
    <t>1.404,58</t>
  </si>
  <si>
    <t>4.213,74</t>
  </si>
  <si>
    <t>4,06</t>
  </si>
  <si>
    <t>66,67</t>
  </si>
  <si>
    <t>20,0</t>
  </si>
  <si>
    <t>163,90</t>
  </si>
  <si>
    <t>3.278,00</t>
  </si>
  <si>
    <t>3,16</t>
  </si>
  <si>
    <t>69,83</t>
  </si>
  <si>
    <t>1,0</t>
  </si>
  <si>
    <t>3.072,28</t>
  </si>
  <si>
    <t>2,96</t>
  </si>
  <si>
    <t>72,79</t>
  </si>
  <si>
    <t>157,06</t>
  </si>
  <si>
    <t>2.927,59</t>
  </si>
  <si>
    <t>2,82</t>
  </si>
  <si>
    <t>75,61</t>
  </si>
  <si>
    <t>8,5</t>
  </si>
  <si>
    <t>311,61</t>
  </si>
  <si>
    <t>2.648,68</t>
  </si>
  <si>
    <t>2,55</t>
  </si>
  <si>
    <t>78,16</t>
  </si>
  <si>
    <t>688,25</t>
  </si>
  <si>
    <t>2.064,75</t>
  </si>
  <si>
    <t>1,99</t>
  </si>
  <si>
    <t>80,15</t>
  </si>
  <si>
    <t>93,9</t>
  </si>
  <si>
    <t>21,13</t>
  </si>
  <si>
    <t>1.984,10</t>
  </si>
  <si>
    <t>1,91</t>
  </si>
  <si>
    <t>82,06</t>
  </si>
  <si>
    <t>12,86</t>
  </si>
  <si>
    <t>1.948,80</t>
  </si>
  <si>
    <t>1,88</t>
  </si>
  <si>
    <t>83,94</t>
  </si>
  <si>
    <t>1.677,73</t>
  </si>
  <si>
    <t>1,62</t>
  </si>
  <si>
    <t>85,56</t>
  </si>
  <si>
    <t>7,2</t>
  </si>
  <si>
    <t>222,17</t>
  </si>
  <si>
    <t>1.599,62</t>
  </si>
  <si>
    <t>1,54</t>
  </si>
  <si>
    <t>87,10</t>
  </si>
  <si>
    <t>253,54</t>
  </si>
  <si>
    <t>1.521,24</t>
  </si>
  <si>
    <t>1,47</t>
  </si>
  <si>
    <t>88,56</t>
  </si>
  <si>
    <t>16,1</t>
  </si>
  <si>
    <t>79,58</t>
  </si>
  <si>
    <t>1.281,23</t>
  </si>
  <si>
    <t>1,23</t>
  </si>
  <si>
    <t>89,80</t>
  </si>
  <si>
    <t>1.094,18</t>
  </si>
  <si>
    <t>1.181,71</t>
  </si>
  <si>
    <t>1,14</t>
  </si>
  <si>
    <t>90,94</t>
  </si>
  <si>
    <t>2,0</t>
  </si>
  <si>
    <t>529,68</t>
  </si>
  <si>
    <t>1.059,36</t>
  </si>
  <si>
    <t>1,02</t>
  </si>
  <si>
    <t>91,96</t>
  </si>
  <si>
    <t>16,8</t>
  </si>
  <si>
    <t>61,11</t>
  </si>
  <si>
    <t>1.026,64</t>
  </si>
  <si>
    <t>0,99</t>
  </si>
  <si>
    <t>92,95</t>
  </si>
  <si>
    <t>61,49</t>
  </si>
  <si>
    <t>989,98</t>
  </si>
  <si>
    <t>0,95</t>
  </si>
  <si>
    <t>11,6</t>
  </si>
  <si>
    <t>73,18</t>
  </si>
  <si>
    <t>848,88</t>
  </si>
  <si>
    <t>0,82</t>
  </si>
  <si>
    <t>94,72</t>
  </si>
  <si>
    <t>37,5</t>
  </si>
  <si>
    <t>21,22</t>
  </si>
  <si>
    <t>795,75</t>
  </si>
  <si>
    <t>0,77</t>
  </si>
  <si>
    <t>95,48</t>
  </si>
  <si>
    <t>152,44</t>
  </si>
  <si>
    <t>768,29</t>
  </si>
  <si>
    <t>0,74</t>
  </si>
  <si>
    <t>96,22</t>
  </si>
  <si>
    <t>30,0</t>
  </si>
  <si>
    <t>23,46</t>
  </si>
  <si>
    <t>703,80</t>
  </si>
  <si>
    <t>0,68</t>
  </si>
  <si>
    <t>96,90</t>
  </si>
  <si>
    <t>20,38</t>
  </si>
  <si>
    <t>657,45</t>
  </si>
  <si>
    <t>0,63</t>
  </si>
  <si>
    <t>97,54</t>
  </si>
  <si>
    <t>6,1</t>
  </si>
  <si>
    <t>107,25</t>
  </si>
  <si>
    <t>654,22</t>
  </si>
  <si>
    <t>98,17</t>
  </si>
  <si>
    <t>618,77</t>
  </si>
  <si>
    <t>0,60</t>
  </si>
  <si>
    <t>98,76</t>
  </si>
  <si>
    <t>12,0</t>
  </si>
  <si>
    <t>28,98</t>
  </si>
  <si>
    <t>347,76</t>
  </si>
  <si>
    <t>0,34</t>
  </si>
  <si>
    <t>99,10</t>
  </si>
  <si>
    <t>286,04</t>
  </si>
  <si>
    <t>0,28</t>
  </si>
  <si>
    <t>99,37</t>
  </si>
  <si>
    <t>128,34</t>
  </si>
  <si>
    <t>138,60</t>
  </si>
  <si>
    <t>0,13</t>
  </si>
  <si>
    <t>99,51</t>
  </si>
  <si>
    <t>35,38</t>
  </si>
  <si>
    <t>106,14</t>
  </si>
  <si>
    <t>0,10</t>
  </si>
  <si>
    <t>99,61</t>
  </si>
  <si>
    <t>8,08</t>
  </si>
  <si>
    <t>96,96</t>
  </si>
  <si>
    <t>0,09</t>
  </si>
  <si>
    <t>99,70</t>
  </si>
  <si>
    <t>39,67</t>
  </si>
  <si>
    <t>79,34</t>
  </si>
  <si>
    <t>0,08</t>
  </si>
  <si>
    <t>99,78</t>
  </si>
  <si>
    <t>10,96</t>
  </si>
  <si>
    <t>65,76</t>
  </si>
  <si>
    <t>0,06</t>
  </si>
  <si>
    <t>99,84</t>
  </si>
  <si>
    <t>0,83</t>
  </si>
  <si>
    <t>61,06</t>
  </si>
  <si>
    <t>99,90</t>
  </si>
  <si>
    <t>237,8</t>
  </si>
  <si>
    <t>0,15</t>
  </si>
  <si>
    <t>35,67</t>
  </si>
  <si>
    <t>0,03</t>
  </si>
  <si>
    <t>99,93</t>
  </si>
  <si>
    <t>14,36</t>
  </si>
  <si>
    <t>28,72</t>
  </si>
  <si>
    <t>99,96</t>
  </si>
  <si>
    <t>10,02</t>
  </si>
  <si>
    <t>21,64</t>
  </si>
  <si>
    <t>0,02</t>
  </si>
  <si>
    <t>99,98</t>
  </si>
  <si>
    <t>0,93</t>
  </si>
  <si>
    <t>17,33</t>
  </si>
  <si>
    <t>100,00</t>
  </si>
  <si>
    <t>0,00</t>
  </si>
  <si>
    <t>Cronograma Físico e Financeiro</t>
  </si>
  <si>
    <t>Total Por Etapa</t>
  </si>
  <si>
    <t>30 DIAS</t>
  </si>
  <si>
    <t>60 DIAS</t>
  </si>
  <si>
    <t>90 DIAS</t>
  </si>
  <si>
    <t>100,00%
5.198,09</t>
  </si>
  <si>
    <t/>
  </si>
  <si>
    <t>100,00%
3.278,00</t>
  </si>
  <si>
    <t>33,33%
1.092,56</t>
  </si>
  <si>
    <t>33,34%
1.092,89</t>
  </si>
  <si>
    <t>100,00%
1.948,80</t>
  </si>
  <si>
    <t>100,00%
3.520,64</t>
  </si>
  <si>
    <t>100,00%
13.550,37</t>
  </si>
  <si>
    <t>50,00%
6.775,19</t>
  </si>
  <si>
    <t>100,00%
6.310,74</t>
  </si>
  <si>
    <t>100,00%
2.944,92</t>
  </si>
  <si>
    <t>50,00%
1.472,46</t>
  </si>
  <si>
    <t>100,00%
768,29</t>
  </si>
  <si>
    <t>100,00%
45.168,57</t>
  </si>
  <si>
    <t>100,00%
16.896,64</t>
  </si>
  <si>
    <t>50,00%
8.448,32</t>
  </si>
  <si>
    <t>100,00%
3.895,06</t>
  </si>
  <si>
    <t>100,00%
321,71</t>
  </si>
  <si>
    <t>Porcentagem</t>
  </si>
  <si>
    <t>7,94%</t>
  </si>
  <si>
    <t>21,27%</t>
  </si>
  <si>
    <t>70,79%</t>
  </si>
  <si>
    <t>Custo</t>
  </si>
  <si>
    <t>8.239,44</t>
  </si>
  <si>
    <t>22.077,45</t>
  </si>
  <si>
    <t>73.484,93</t>
  </si>
  <si>
    <t>Porcentagem Acumulado</t>
  </si>
  <si>
    <t>29,21%</t>
  </si>
  <si>
    <t>100,0%</t>
  </si>
  <si>
    <t>Custo Acumulado</t>
  </si>
  <si>
    <t>30.316,89</t>
  </si>
  <si>
    <t>103.801,83</t>
  </si>
  <si>
    <t>Valor Final do Orçamento</t>
  </si>
  <si>
    <t>BDI</t>
  </si>
  <si>
    <t>Valor Unit com BDI</t>
  </si>
  <si>
    <t xml:space="preserve">  </t>
  </si>
  <si>
    <t>_______________________________________________________________
Cintya Vieira Souto
Arquiteta e Urbanista
CAU 160810-0
Por: 153/2013</t>
  </si>
  <si>
    <t>TOTAL</t>
  </si>
  <si>
    <t>D</t>
  </si>
  <si>
    <t>REINCIDÊNCIA DE GRUPO A SOBRE AVISO PRÉVIO TRABALHADO E REINCIDÊNCIA DO FGTS SOBRE AVISO PRÉVIO INDENIZADO</t>
  </si>
  <si>
    <t>D2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</si>
  <si>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</si>
  <si>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</si>
  <si>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</si>
  <si>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</si>
  <si>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</si>
  <si>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</si>
  <si>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</si>
  <si>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</si>
  <si>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</si>
  <si>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</si>
  <si>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</si>
  <si>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</si>
  <si>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</si>
  <si>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</si>
  <si>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</si>
  <si>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</si>
  <si>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</si>
  <si>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</si>
  <si>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</si>
  <si>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</si>
  <si>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</si>
  <si>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</si>
  <si>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</si>
  <si>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</si>
  <si>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</si>
  <si>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</si>
  <si>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</si>
  <si>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</si>
  <si>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</si>
  <si>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</si>
  <si>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</si>
  <si>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</si>
  <si>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</si>
  <si>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</si>
  <si>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</si>
  <si>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</si>
  <si>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</si>
  <si>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</si>
  <si>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</si>
  <si>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</si>
  <si>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</si>
  <si>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</si>
  <si>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</si>
  <si>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</si>
  <si>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</si>
  <si>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</si>
  <si>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</si>
  <si>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</si>
  <si>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</si>
  <si>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</si>
  <si>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</si>
  <si>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</si>
  <si>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</si>
  <si>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</si>
  <si>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</si>
  <si>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</si>
  <si>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</si>
  <si>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</si>
  <si>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MENSALISTA                 %</t>
  </si>
  <si>
    <t>HORISTA                 %</t>
  </si>
  <si>
    <t>SEM DESONERAÇÃO</t>
  </si>
  <si>
    <t>COM DESONERAÇÃO</t>
  </si>
  <si>
    <t>DESCRIÇÃO</t>
  </si>
  <si>
    <t>CÓDIGO</t>
  </si>
  <si>
    <t xml:space="preserve">ENCARGOS SOCIAIS SOBRE A MÃO DE OBRA </t>
  </si>
  <si>
    <t xml:space="preserve">Não Desonerado: </t>
  </si>
  <si>
    <t>SINAPI - 03/2026 - Mato Grosso
SBC - 04/2026 - Mato Grosso
SICRO3 - 01/2026 - Mato Grosso</t>
  </si>
  <si>
    <t>Bonificação sobre despesas indiretas (B.D.I)=</t>
  </si>
  <si>
    <t>(((1+A+B+C)*(1+D)*(1+E)/(1-F))-1)</t>
  </si>
  <si>
    <t>FÓRMULA PARA O CÁLCULO DO BDI</t>
  </si>
  <si>
    <t>5,65%</t>
  </si>
  <si>
    <t>Total do Grupo</t>
  </si>
  <si>
    <t>0,00%</t>
  </si>
  <si>
    <t>CRB -CONTRIBUIÇÂO INSS (SEM DESONERAÇÂO)</t>
  </si>
  <si>
    <t>0,65%</t>
  </si>
  <si>
    <t>PIS (PROGRAMA DE INTREGRAÇÃO SOCIAL) - FEDERAL</t>
  </si>
  <si>
    <t>3,00%</t>
  </si>
  <si>
    <t>COFINS - FEDERAL</t>
  </si>
  <si>
    <t>2,00%</t>
  </si>
  <si>
    <t>ISS (IMPOSTO SOBRE SERVIÇOS) - MUNICIPAL</t>
  </si>
  <si>
    <t>TAXA REPRESENTATIVA DA INCIDÊNCIA DOS IMPOSTOS ( SOBRE O FATURAMENTO DA EMPRESA )</t>
  </si>
  <si>
    <t>GRUPO F</t>
  </si>
  <si>
    <t>7,40%</t>
  </si>
  <si>
    <t>Lucro</t>
  </si>
  <si>
    <t>TAXA REPRESENTATIVA DO LUCRO</t>
  </si>
  <si>
    <t>GRUPO E</t>
  </si>
  <si>
    <t>0,91%</t>
  </si>
  <si>
    <t>Despesas Financeiras</t>
  </si>
  <si>
    <t>TAXA REPRESENTATIVA DAS DESPESAS FINANCEIRAS</t>
  </si>
  <si>
    <t>0,80%</t>
  </si>
  <si>
    <t>Seguro e Garantia</t>
  </si>
  <si>
    <t>TAXA REPRESENTATIVA SEGURO GARANTIA</t>
  </si>
  <si>
    <t>0,97%</t>
  </si>
  <si>
    <t>Riscos</t>
  </si>
  <si>
    <t>TAXA REPRESENTATIVA DOS RISCOS</t>
  </si>
  <si>
    <t>Administração Central</t>
  </si>
  <si>
    <t>TAXA ADMINISTRATIVA DA ADMINISTRAÇÃO CENTRAL</t>
  </si>
  <si>
    <t>BDI -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</si>
</sst>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5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rgb="FFFCFDFD"/>
      </patternFill>
    </fill>
    <fill>
      <patternFill patternType="solid">
        <fgColor rgb="FFD8ECF6"/>
        <bgColor indexed="64"/>
      </patternFill>
    </fill>
    <fill>
      <patternFill patternType="solid">
        <fgColor rgb="FFD8ECF6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44" fillId="0" borderId="0" applyFont="0" applyFill="0" applyBorder="0" applyAlignment="0" applyProtection="0"/>
  </cellStyleXfs>
  <cellXfs count="1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left" vertical="top" wrapText="1"/>
    </xf>
    <xf numFmtId="0" fontId="21" fillId="20" borderId="17" xfId="0" applyFont="1" applyFill="1" applyBorder="1" applyAlignment="1">
      <alignment horizontal="center" vertical="top" wrapText="1"/>
    </xf>
    <xf numFmtId="0" fontId="22" fillId="21" borderId="18" xfId="0" applyFont="1" applyFill="1" applyBorder="1" applyAlignment="1">
      <alignment horizontal="right" vertical="top" wrapText="1"/>
    </xf>
    <xf numFmtId="4" fontId="23" fillId="22" borderId="19" xfId="0" applyNumberFormat="1" applyFont="1" applyFill="1" applyBorder="1" applyAlignment="1">
      <alignment horizontal="right" vertical="top" wrapText="1"/>
    </xf>
    <xf numFmtId="168" fontId="24" fillId="23" borderId="20" xfId="0" applyNumberFormat="1" applyFont="1" applyFill="1" applyBorder="1" applyAlignment="1">
      <alignment horizontal="right" vertical="top" wrapText="1"/>
    </xf>
    <xf numFmtId="0" fontId="25" fillId="24" borderId="21" xfId="0" applyFont="1" applyFill="1" applyBorder="1" applyAlignment="1">
      <alignment horizontal="left" vertical="top" wrapText="1"/>
    </xf>
    <xf numFmtId="0" fontId="26" fillId="25" borderId="22" xfId="0" applyFont="1" applyFill="1" applyBorder="1" applyAlignment="1">
      <alignment horizontal="center" vertical="top" wrapText="1"/>
    </xf>
    <xf numFmtId="0" fontId="27" fillId="26" borderId="23" xfId="0" applyFont="1" applyFill="1" applyBorder="1" applyAlignment="1">
      <alignment horizontal="right" vertical="top" wrapText="1"/>
    </xf>
    <xf numFmtId="4" fontId="28" fillId="27" borderId="24" xfId="0" applyNumberFormat="1" applyFont="1" applyFill="1" applyBorder="1" applyAlignment="1">
      <alignment horizontal="right" vertical="top" wrapText="1"/>
    </xf>
    <xf numFmtId="168" fontId="29" fillId="28" borderId="25" xfId="0" applyNumberFormat="1" applyFont="1" applyFill="1" applyBorder="1" applyAlignment="1">
      <alignment horizontal="right" vertical="top" wrapText="1"/>
    </xf>
    <xf numFmtId="0" fontId="30" fillId="29" borderId="26" xfId="0" applyFont="1" applyFill="1" applyBorder="1" applyAlignment="1">
      <alignment horizontal="left" vertical="top" wrapText="1"/>
    </xf>
    <xf numFmtId="0" fontId="31" fillId="30" borderId="27" xfId="0" applyFont="1" applyFill="1" applyBorder="1" applyAlignment="1">
      <alignment horizontal="center" vertical="top" wrapText="1"/>
    </xf>
    <xf numFmtId="0" fontId="32" fillId="31" borderId="28" xfId="0" applyFont="1" applyFill="1" applyBorder="1" applyAlignment="1">
      <alignment horizontal="right" vertical="top" wrapText="1"/>
    </xf>
    <xf numFmtId="0" fontId="33" fillId="32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center" vertical="top" wrapText="1"/>
    </xf>
    <xf numFmtId="0" fontId="35" fillId="34" borderId="0" xfId="0" applyFont="1" applyFill="1" applyAlignment="1">
      <alignment horizontal="right" vertical="top" wrapText="1"/>
    </xf>
    <xf numFmtId="4" fontId="36" fillId="35" borderId="0" xfId="0" applyNumberFormat="1" applyFont="1" applyFill="1" applyAlignment="1">
      <alignment horizontal="right" vertical="top" wrapText="1"/>
    </xf>
    <xf numFmtId="168" fontId="37" fillId="36" borderId="0" xfId="0" applyNumberFormat="1" applyFont="1" applyFill="1" applyAlignment="1">
      <alignment horizontal="right" vertical="top" wrapText="1"/>
    </xf>
    <xf numFmtId="166" fontId="38" fillId="37" borderId="0" xfId="0" applyNumberFormat="1" applyFont="1" applyFill="1" applyAlignment="1">
      <alignment horizontal="right" vertical="top" wrapText="1"/>
    </xf>
    <xf numFmtId="0" fontId="39" fillId="38" borderId="0" xfId="0" applyFont="1" applyFill="1" applyAlignment="1">
      <alignment horizontal="left" vertical="top" wrapText="1"/>
    </xf>
    <xf numFmtId="0" fontId="40" fillId="39" borderId="0" xfId="0" applyFont="1" applyFill="1" applyAlignment="1">
      <alignment horizontal="center" vertical="top" wrapText="1"/>
    </xf>
    <xf numFmtId="0" fontId="41" fillId="40" borderId="0" xfId="0" applyFont="1" applyFill="1" applyAlignment="1">
      <alignment horizontal="right" vertical="top" wrapText="1"/>
    </xf>
    <xf numFmtId="4" fontId="42" fillId="41" borderId="0" xfId="0" applyNumberFormat="1" applyFont="1" applyFill="1" applyAlignment="1">
      <alignment horizontal="right" vertical="top" wrapText="1"/>
    </xf>
    <xf numFmtId="0" fontId="43" fillId="42" borderId="30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35" fillId="34" borderId="0" xfId="0" applyFont="1" applyFill="1" applyAlignment="1">
      <alignment horizontal="right" vertical="top" wrapText="1"/>
    </xf>
    <xf numFmtId="4" fontId="36" fillId="35" borderId="0" xfId="0" applyNumberFormat="1" applyFont="1" applyFill="1" applyAlignment="1">
      <alignment horizontal="right" vertical="top" wrapText="1"/>
    </xf>
    <xf numFmtId="0" fontId="40" fillId="39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left" vertical="top" wrapText="1"/>
    </xf>
    <xf numFmtId="0" fontId="25" fillId="24" borderId="21" xfId="0" applyFont="1" applyFill="1" applyBorder="1" applyAlignment="1">
      <alignment horizontal="left" vertical="top" wrapText="1"/>
    </xf>
    <xf numFmtId="0" fontId="41" fillId="40" borderId="0" xfId="0" applyFont="1" applyFill="1" applyAlignment="1">
      <alignment horizontal="right" vertical="top" wrapText="1"/>
    </xf>
    <xf numFmtId="4" fontId="11" fillId="44" borderId="0" xfId="0" applyNumberFormat="1" applyFont="1" applyFill="1" applyAlignment="1">
      <alignment horizontal="right" vertical="top" wrapText="1"/>
    </xf>
    <xf numFmtId="0" fontId="11" fillId="44" borderId="0" xfId="0" applyFont="1" applyFill="1" applyAlignment="1">
      <alignment horizontal="right" vertical="top" wrapText="1"/>
    </xf>
    <xf numFmtId="0" fontId="11" fillId="44" borderId="0" xfId="0" applyFont="1" applyFill="1" applyAlignment="1">
      <alignment horizontal="left" vertical="top" wrapText="1"/>
    </xf>
    <xf numFmtId="0" fontId="11" fillId="44" borderId="0" xfId="0" applyFont="1" applyFill="1" applyAlignment="1">
      <alignment horizontal="right" vertical="top" wrapText="1"/>
    </xf>
    <xf numFmtId="0" fontId="19" fillId="44" borderId="0" xfId="0" applyFont="1" applyFill="1" applyAlignment="1">
      <alignment horizontal="left" vertical="top" wrapText="1"/>
    </xf>
    <xf numFmtId="0" fontId="19" fillId="44" borderId="0" xfId="0" applyFont="1" applyFill="1" applyAlignment="1">
      <alignment horizontal="center" vertical="top" wrapText="1"/>
    </xf>
    <xf numFmtId="4" fontId="12" fillId="45" borderId="29" xfId="0" applyNumberFormat="1" applyFont="1" applyFill="1" applyBorder="1" applyAlignment="1">
      <alignment horizontal="right" vertical="top" wrapText="1"/>
    </xf>
    <xf numFmtId="0" fontId="12" fillId="45" borderId="29" xfId="0" applyFont="1" applyFill="1" applyBorder="1" applyAlignment="1">
      <alignment horizontal="right" vertical="top" wrapText="1"/>
    </xf>
    <xf numFmtId="0" fontId="12" fillId="45" borderId="29" xfId="0" applyFont="1" applyFill="1" applyBorder="1" applyAlignment="1">
      <alignment horizontal="center" vertical="top" wrapText="1"/>
    </xf>
    <xf numFmtId="0" fontId="12" fillId="45" borderId="29" xfId="0" applyFont="1" applyFill="1" applyBorder="1" applyAlignment="1">
      <alignment horizontal="left" vertical="top" wrapText="1"/>
    </xf>
    <xf numFmtId="0" fontId="6" fillId="46" borderId="29" xfId="0" applyFont="1" applyFill="1" applyBorder="1" applyAlignment="1">
      <alignment horizontal="left" vertical="top" wrapText="1"/>
    </xf>
    <xf numFmtId="0" fontId="6" fillId="46" borderId="29" xfId="0" applyFont="1" applyFill="1" applyBorder="1" applyAlignment="1">
      <alignment horizontal="right" vertical="top" wrapText="1"/>
    </xf>
    <xf numFmtId="0" fontId="19" fillId="44" borderId="31" xfId="0" applyFont="1" applyFill="1" applyBorder="1" applyAlignment="1">
      <alignment horizontal="center" vertical="top" wrapText="1"/>
    </xf>
    <xf numFmtId="10" fontId="45" fillId="47" borderId="32" xfId="0" applyNumberFormat="1" applyFont="1" applyFill="1" applyBorder="1" applyAlignment="1">
      <alignment horizontal="center" vertical="center" wrapText="1"/>
    </xf>
    <xf numFmtId="10" fontId="45" fillId="47" borderId="33" xfId="0" applyNumberFormat="1" applyFont="1" applyFill="1" applyBorder="1" applyAlignment="1">
      <alignment horizontal="center" vertical="center" wrapText="1"/>
    </xf>
    <xf numFmtId="0" fontId="45" fillId="47" borderId="33" xfId="0" applyFont="1" applyFill="1" applyBorder="1" applyAlignment="1">
      <alignment horizontal="center" vertical="center"/>
    </xf>
    <xf numFmtId="0" fontId="45" fillId="47" borderId="34" xfId="0" applyFont="1" applyFill="1" applyBorder="1" applyAlignment="1">
      <alignment horizontal="center" vertical="center"/>
    </xf>
    <xf numFmtId="10" fontId="46" fillId="0" borderId="35" xfId="1" applyNumberFormat="1" applyFont="1" applyFill="1" applyBorder="1" applyAlignment="1">
      <alignment horizontal="center" vertical="center" wrapText="1"/>
    </xf>
    <xf numFmtId="10" fontId="46" fillId="0" borderId="36" xfId="1" applyNumberFormat="1" applyFont="1" applyFill="1" applyBorder="1" applyAlignment="1">
      <alignment horizontal="center" vertical="center" wrapText="1"/>
    </xf>
    <xf numFmtId="0" fontId="46" fillId="0" borderId="36" xfId="0" applyFont="1" applyBorder="1" applyAlignment="1">
      <alignment horizontal="center" vertical="center" wrapText="1"/>
    </xf>
    <xf numFmtId="0" fontId="46" fillId="0" borderId="37" xfId="0" applyFont="1" applyBorder="1" applyAlignment="1">
      <alignment horizontal="center" vertical="center"/>
    </xf>
    <xf numFmtId="10" fontId="47" fillId="0" borderId="35" xfId="1" applyNumberFormat="1" applyFont="1" applyFill="1" applyBorder="1" applyAlignment="1">
      <alignment horizontal="center" vertical="center" wrapText="1"/>
    </xf>
    <xf numFmtId="10" fontId="47" fillId="0" borderId="36" xfId="1" applyNumberFormat="1" applyFont="1" applyFill="1" applyBorder="1" applyAlignment="1">
      <alignment horizontal="center" vertical="center" wrapText="1"/>
    </xf>
    <xf numFmtId="0" fontId="47" fillId="0" borderId="36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center" vertical="center" wrapText="1"/>
    </xf>
    <xf numFmtId="10" fontId="47" fillId="0" borderId="35" xfId="1" applyNumberFormat="1" applyFont="1" applyFill="1" applyBorder="1" applyAlignment="1">
      <alignment horizontal="center" vertical="center"/>
    </xf>
    <xf numFmtId="10" fontId="47" fillId="0" borderId="36" xfId="1" applyNumberFormat="1" applyFont="1" applyFill="1" applyBorder="1" applyAlignment="1">
      <alignment horizontal="center" vertical="center"/>
    </xf>
    <xf numFmtId="0" fontId="47" fillId="0" borderId="36" xfId="0" applyFont="1" applyBorder="1" applyAlignment="1">
      <alignment horizontal="left" vertical="center"/>
    </xf>
    <xf numFmtId="0" fontId="47" fillId="0" borderId="37" xfId="0" applyFont="1" applyBorder="1" applyAlignment="1">
      <alignment horizontal="center" vertical="center"/>
    </xf>
    <xf numFmtId="0" fontId="48" fillId="47" borderId="35" xfId="0" applyFont="1" applyFill="1" applyBorder="1" applyAlignment="1">
      <alignment horizontal="center" vertical="center"/>
    </xf>
    <xf numFmtId="0" fontId="48" fillId="47" borderId="36" xfId="0" applyFont="1" applyFill="1" applyBorder="1" applyAlignment="1">
      <alignment horizontal="center" vertical="center"/>
    </xf>
    <xf numFmtId="0" fontId="48" fillId="47" borderId="37" xfId="0" applyFont="1" applyFill="1" applyBorder="1" applyAlignment="1">
      <alignment horizontal="center" vertical="center"/>
    </xf>
    <xf numFmtId="10" fontId="47" fillId="0" borderId="35" xfId="1" applyNumberFormat="1" applyFont="1" applyBorder="1" applyAlignment="1">
      <alignment horizontal="center" vertical="center" wrapText="1"/>
    </xf>
    <xf numFmtId="10" fontId="47" fillId="0" borderId="36" xfId="1" applyNumberFormat="1" applyFont="1" applyBorder="1" applyAlignment="1">
      <alignment horizontal="center" vertical="center" wrapText="1"/>
    </xf>
    <xf numFmtId="0" fontId="6" fillId="48" borderId="29" xfId="0" applyFont="1" applyFill="1" applyBorder="1" applyAlignment="1">
      <alignment horizontal="right" vertical="top" wrapText="1"/>
    </xf>
    <xf numFmtId="0" fontId="6" fillId="48" borderId="29" xfId="0" applyFont="1" applyFill="1" applyBorder="1" applyAlignment="1">
      <alignment horizontal="left" vertical="top" wrapText="1"/>
    </xf>
    <xf numFmtId="0" fontId="46" fillId="0" borderId="35" xfId="0" applyFont="1" applyBorder="1" applyAlignment="1">
      <alignment horizontal="center" vertical="center" wrapText="1"/>
    </xf>
    <xf numFmtId="0" fontId="46" fillId="0" borderId="36" xfId="0" applyFont="1" applyBorder="1" applyAlignment="1">
      <alignment horizontal="center" vertical="center" wrapText="1"/>
    </xf>
    <xf numFmtId="0" fontId="46" fillId="0" borderId="37" xfId="0" applyFont="1" applyBorder="1" applyAlignment="1">
      <alignment horizontal="center" vertical="center" wrapText="1"/>
    </xf>
    <xf numFmtId="0" fontId="49" fillId="47" borderId="38" xfId="0" applyFont="1" applyFill="1" applyBorder="1" applyAlignment="1">
      <alignment horizontal="center" vertical="center"/>
    </xf>
    <xf numFmtId="0" fontId="49" fillId="47" borderId="39" xfId="0" applyFont="1" applyFill="1" applyBorder="1" applyAlignment="1">
      <alignment horizontal="center" vertical="center"/>
    </xf>
    <xf numFmtId="0" fontId="49" fillId="47" borderId="40" xfId="0" applyFont="1" applyFill="1" applyBorder="1" applyAlignment="1">
      <alignment horizontal="center" vertical="center"/>
    </xf>
    <xf numFmtId="0" fontId="11" fillId="44" borderId="41" xfId="0" applyFont="1" applyFill="1" applyBorder="1" applyAlignment="1">
      <alignment horizontal="left" vertical="top" wrapText="1"/>
    </xf>
    <xf numFmtId="10" fontId="11" fillId="44" borderId="0" xfId="0" applyNumberFormat="1" applyFont="1" applyFill="1" applyAlignment="1">
      <alignment vertical="top" wrapText="1"/>
    </xf>
    <xf numFmtId="0" fontId="11" fillId="43" borderId="0" xfId="0" applyFont="1" applyFill="1" applyAlignment="1">
      <alignment horizontal="left" vertical="top" wrapText="1"/>
    </xf>
    <xf numFmtId="0" fontId="1" fillId="44" borderId="0" xfId="0" applyFont="1" applyFill="1" applyAlignment="1">
      <alignment horizontal="left" vertical="top" wrapText="1"/>
    </xf>
    <xf numFmtId="0" fontId="1" fillId="44" borderId="0" xfId="0" applyFont="1" applyFill="1" applyAlignment="1">
      <alignment vertical="top" wrapText="1"/>
    </xf>
    <xf numFmtId="0" fontId="1" fillId="44" borderId="0" xfId="0" applyFont="1" applyFill="1" applyAlignment="1">
      <alignment horizontal="left" vertical="top" wrapText="1"/>
    </xf>
    <xf numFmtId="0" fontId="19" fillId="43" borderId="0" xfId="0" applyFont="1" applyFill="1" applyAlignment="1">
      <alignment horizontal="center" vertical="top" wrapText="1"/>
    </xf>
    <xf numFmtId="0" fontId="11" fillId="43" borderId="0" xfId="0" applyFont="1" applyFill="1" applyAlignment="1">
      <alignment horizontal="center" vertical="top" wrapText="1"/>
    </xf>
    <xf numFmtId="0" fontId="11" fillId="43" borderId="0" xfId="0" applyFont="1" applyFill="1" applyAlignment="1">
      <alignment horizontal="right" vertical="top" wrapText="1"/>
    </xf>
    <xf numFmtId="0" fontId="19" fillId="43" borderId="0" xfId="0" applyFont="1" applyFill="1" applyAlignment="1">
      <alignment horizontal="right" vertical="top" wrapText="1"/>
    </xf>
    <xf numFmtId="0" fontId="19" fillId="43" borderId="0" xfId="0" applyFont="1" applyFill="1" applyAlignment="1">
      <alignment horizontal="left" vertical="top" wrapText="1"/>
    </xf>
    <xf numFmtId="0" fontId="19" fillId="23" borderId="29" xfId="0" applyFont="1" applyFill="1" applyBorder="1" applyAlignment="1">
      <alignment horizontal="left" vertical="top" wrapText="1"/>
    </xf>
    <xf numFmtId="0" fontId="19" fillId="23" borderId="29" xfId="0" applyFont="1" applyFill="1" applyBorder="1" applyAlignment="1">
      <alignment horizontal="right" vertical="top" wrapText="1"/>
    </xf>
    <xf numFmtId="0" fontId="11" fillId="43" borderId="0" xfId="0" applyFont="1" applyFill="1" applyAlignment="1">
      <alignment horizontal="right" vertical="top" wrapText="1"/>
    </xf>
    <xf numFmtId="0" fontId="19" fillId="43" borderId="0" xfId="0" applyFont="1" applyFill="1" applyAlignment="1">
      <alignment horizontal="left" vertical="top" wrapText="1"/>
    </xf>
    <xf numFmtId="0" fontId="19" fillId="43" borderId="0" xfId="0" applyFont="1" applyFill="1" applyAlignment="1">
      <alignment horizontal="right" vertical="top" wrapText="1"/>
    </xf>
    <xf numFmtId="0" fontId="19" fillId="23" borderId="29" xfId="0" applyFont="1" applyFill="1" applyBorder="1" applyAlignment="1">
      <alignment horizontal="left" vertical="top" wrapText="1"/>
    </xf>
    <xf numFmtId="0" fontId="1" fillId="43" borderId="0" xfId="0" applyFont="1" applyFill="1" applyAlignment="1">
      <alignment horizontal="center" wrapText="1"/>
    </xf>
    <xf numFmtId="0" fontId="11" fillId="43" borderId="0" xfId="0" applyFont="1" applyFill="1" applyAlignment="1">
      <alignment horizontal="left" vertical="top" wrapText="1"/>
    </xf>
    <xf numFmtId="0" fontId="1" fillId="43" borderId="0" xfId="0" applyFont="1" applyFill="1" applyAlignment="1">
      <alignment horizontal="left" vertical="top" wrapText="1"/>
    </xf>
    <xf numFmtId="0" fontId="1" fillId="43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1" fillId="32" borderId="42" xfId="0" applyFont="1" applyFill="1" applyBorder="1" applyAlignment="1">
      <alignment horizontal="lef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390525</xdr:colOff>
      <xdr:row>0</xdr:row>
      <xdr:rowOff>95250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F7C8C9EC-6662-4B58-AED5-5A902C20C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9525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0</xdr:row>
      <xdr:rowOff>9525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5765526-8E43-4CFC-A6FB-BF0E40F54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152400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5057E60-4B32-4CDC-A7D8-7720204AB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5240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104775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237D98C-9A53-4429-851C-EAEB6940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0477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C8C62C2E-FC7D-41BC-A9CB-FA981D91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801733" cy="986790"/>
    <xdr:pic>
      <xdr:nvPicPr>
        <xdr:cNvPr id="3" name="Imagem 2" descr="Escalas de Plantões - Prefeitura Municipal de Campos de Júlio">
          <a:extLst>
            <a:ext uri="{FF2B5EF4-FFF2-40B4-BE49-F238E27FC236}">
              <a16:creationId xmlns:a16="http://schemas.microsoft.com/office/drawing/2014/main" id="{11F36C65-D3EA-4429-B714-B22613D7D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246561</xdr:colOff>
      <xdr:row>0</xdr:row>
      <xdr:rowOff>47625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CF8CBDDC-8EF4-4E79-8F78-29F0F727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4953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WhiteSpace="0" workbookViewId="0">
      <selection activeCell="D2" sqref="D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41" t="s">
        <v>2</v>
      </c>
      <c r="G1" s="41"/>
      <c r="H1" s="41"/>
      <c r="I1" s="41" t="s">
        <v>3</v>
      </c>
      <c r="J1" s="41"/>
    </row>
    <row r="2" spans="1:10" ht="79.95" customHeight="1" x14ac:dyDescent="0.25">
      <c r="A2" s="30"/>
      <c r="B2" s="30"/>
      <c r="C2" s="30"/>
      <c r="D2" s="30" t="s">
        <v>4</v>
      </c>
      <c r="E2" s="30" t="s">
        <v>5</v>
      </c>
      <c r="F2" s="42" t="s">
        <v>6</v>
      </c>
      <c r="G2" s="42"/>
      <c r="H2" s="42"/>
      <c r="I2" s="42" t="s">
        <v>7</v>
      </c>
      <c r="J2" s="42"/>
    </row>
    <row r="3" spans="1:10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5">
      <c r="A4" s="45" t="s">
        <v>9</v>
      </c>
      <c r="B4" s="45"/>
      <c r="C4" s="45"/>
      <c r="D4" s="45" t="s">
        <v>10</v>
      </c>
      <c r="E4" s="45"/>
      <c r="F4" s="45"/>
      <c r="G4" s="2"/>
      <c r="H4" s="4" t="s">
        <v>11</v>
      </c>
      <c r="I4" s="4" t="s">
        <v>12</v>
      </c>
      <c r="J4" s="4" t="s">
        <v>13</v>
      </c>
    </row>
    <row r="5" spans="1:10" ht="24" customHeight="1" x14ac:dyDescent="0.25">
      <c r="A5" s="5" t="s">
        <v>14</v>
      </c>
      <c r="B5" s="5"/>
      <c r="C5" s="5"/>
      <c r="D5" s="5" t="s">
        <v>15</v>
      </c>
      <c r="E5" s="5"/>
      <c r="F5" s="7"/>
      <c r="G5" s="5"/>
      <c r="H5" s="7">
        <v>1</v>
      </c>
      <c r="I5" s="8">
        <v>5198.09</v>
      </c>
      <c r="J5" s="9">
        <f t="shared" ref="J5:J16" si="0">I5 / 103801.83</f>
        <v>5.0077055481584476E-2</v>
      </c>
    </row>
    <row r="6" spans="1:10" ht="24" customHeight="1" x14ac:dyDescent="0.25">
      <c r="A6" s="5" t="s">
        <v>16</v>
      </c>
      <c r="B6" s="5"/>
      <c r="C6" s="5"/>
      <c r="D6" s="5" t="s">
        <v>17</v>
      </c>
      <c r="E6" s="5"/>
      <c r="F6" s="7"/>
      <c r="G6" s="5"/>
      <c r="H6" s="7">
        <v>1</v>
      </c>
      <c r="I6" s="8">
        <v>3278</v>
      </c>
      <c r="J6" s="9">
        <f t="shared" si="0"/>
        <v>3.1579404717623959E-2</v>
      </c>
    </row>
    <row r="7" spans="1:10" ht="24" customHeight="1" x14ac:dyDescent="0.25">
      <c r="A7" s="5" t="s">
        <v>18</v>
      </c>
      <c r="B7" s="5"/>
      <c r="C7" s="5"/>
      <c r="D7" s="5" t="s">
        <v>19</v>
      </c>
      <c r="E7" s="5"/>
      <c r="F7" s="7"/>
      <c r="G7" s="5"/>
      <c r="H7" s="7">
        <v>1</v>
      </c>
      <c r="I7" s="8">
        <v>1948.8</v>
      </c>
      <c r="J7" s="9">
        <f t="shared" si="0"/>
        <v>1.8774235483131656E-2</v>
      </c>
    </row>
    <row r="8" spans="1:10" ht="24" customHeight="1" x14ac:dyDescent="0.25">
      <c r="A8" s="5" t="s">
        <v>20</v>
      </c>
      <c r="B8" s="5"/>
      <c r="C8" s="5"/>
      <c r="D8" s="5" t="s">
        <v>21</v>
      </c>
      <c r="E8" s="5"/>
      <c r="F8" s="7"/>
      <c r="G8" s="5"/>
      <c r="H8" s="7">
        <v>1</v>
      </c>
      <c r="I8" s="8">
        <v>3520.64</v>
      </c>
      <c r="J8" s="9">
        <f t="shared" si="0"/>
        <v>3.3916935761151804E-2</v>
      </c>
    </row>
    <row r="9" spans="1:10" ht="24" customHeight="1" x14ac:dyDescent="0.25">
      <c r="A9" s="5" t="s">
        <v>22</v>
      </c>
      <c r="B9" s="5"/>
      <c r="C9" s="5"/>
      <c r="D9" s="5" t="s">
        <v>23</v>
      </c>
      <c r="E9" s="5"/>
      <c r="F9" s="7"/>
      <c r="G9" s="5"/>
      <c r="H9" s="7">
        <v>1</v>
      </c>
      <c r="I9" s="8">
        <v>13550.37</v>
      </c>
      <c r="J9" s="9">
        <f t="shared" si="0"/>
        <v>0.13054076214263274</v>
      </c>
    </row>
    <row r="10" spans="1:10" ht="24" customHeight="1" x14ac:dyDescent="0.25">
      <c r="A10" s="5" t="s">
        <v>24</v>
      </c>
      <c r="B10" s="5"/>
      <c r="C10" s="5"/>
      <c r="D10" s="5" t="s">
        <v>25</v>
      </c>
      <c r="E10" s="5"/>
      <c r="F10" s="7"/>
      <c r="G10" s="5"/>
      <c r="H10" s="7">
        <v>1</v>
      </c>
      <c r="I10" s="8">
        <v>6310.74</v>
      </c>
      <c r="J10" s="9">
        <f t="shared" si="0"/>
        <v>6.0796037988925626E-2</v>
      </c>
    </row>
    <row r="11" spans="1:10" ht="24" customHeight="1" x14ac:dyDescent="0.25">
      <c r="A11" s="5" t="s">
        <v>26</v>
      </c>
      <c r="B11" s="5"/>
      <c r="C11" s="5"/>
      <c r="D11" s="5" t="s">
        <v>27</v>
      </c>
      <c r="E11" s="5"/>
      <c r="F11" s="7"/>
      <c r="G11" s="5"/>
      <c r="H11" s="7">
        <v>1</v>
      </c>
      <c r="I11" s="8">
        <v>2944.92</v>
      </c>
      <c r="J11" s="9">
        <f t="shared" si="0"/>
        <v>2.8370598090611699E-2</v>
      </c>
    </row>
    <row r="12" spans="1:10" ht="24" customHeight="1" x14ac:dyDescent="0.25">
      <c r="A12" s="5" t="s">
        <v>28</v>
      </c>
      <c r="B12" s="5"/>
      <c r="C12" s="5"/>
      <c r="D12" s="5" t="s">
        <v>29</v>
      </c>
      <c r="E12" s="5"/>
      <c r="F12" s="7"/>
      <c r="G12" s="5"/>
      <c r="H12" s="7">
        <v>1</v>
      </c>
      <c r="I12" s="8">
        <v>768.29</v>
      </c>
      <c r="J12" s="9">
        <f t="shared" si="0"/>
        <v>7.4015072759314546E-3</v>
      </c>
    </row>
    <row r="13" spans="1:10" ht="24" customHeight="1" x14ac:dyDescent="0.25">
      <c r="A13" s="5" t="s">
        <v>30</v>
      </c>
      <c r="B13" s="5"/>
      <c r="C13" s="5"/>
      <c r="D13" s="5" t="s">
        <v>31</v>
      </c>
      <c r="E13" s="5"/>
      <c r="F13" s="7"/>
      <c r="G13" s="5"/>
      <c r="H13" s="7">
        <v>1</v>
      </c>
      <c r="I13" s="8">
        <v>45168.57</v>
      </c>
      <c r="J13" s="9">
        <f t="shared" si="0"/>
        <v>0.4351423284155973</v>
      </c>
    </row>
    <row r="14" spans="1:10" ht="24" customHeight="1" x14ac:dyDescent="0.25">
      <c r="A14" s="5" t="s">
        <v>32</v>
      </c>
      <c r="B14" s="5"/>
      <c r="C14" s="5"/>
      <c r="D14" s="5" t="s">
        <v>33</v>
      </c>
      <c r="E14" s="5"/>
      <c r="F14" s="7"/>
      <c r="G14" s="5"/>
      <c r="H14" s="7">
        <v>1</v>
      </c>
      <c r="I14" s="8">
        <v>16896.64</v>
      </c>
      <c r="J14" s="9">
        <f t="shared" si="0"/>
        <v>0.16277786239414083</v>
      </c>
    </row>
    <row r="15" spans="1:10" ht="24" customHeight="1" x14ac:dyDescent="0.25">
      <c r="A15" s="5" t="s">
        <v>34</v>
      </c>
      <c r="B15" s="5"/>
      <c r="C15" s="5"/>
      <c r="D15" s="5" t="s">
        <v>35</v>
      </c>
      <c r="E15" s="5"/>
      <c r="F15" s="7"/>
      <c r="G15" s="5"/>
      <c r="H15" s="7">
        <v>1</v>
      </c>
      <c r="I15" s="8">
        <v>3895.06</v>
      </c>
      <c r="J15" s="9">
        <f t="shared" si="0"/>
        <v>3.7524001262790839E-2</v>
      </c>
    </row>
    <row r="16" spans="1:10" ht="24" customHeight="1" x14ac:dyDescent="0.25">
      <c r="A16" s="5" t="s">
        <v>36</v>
      </c>
      <c r="B16" s="5"/>
      <c r="C16" s="5"/>
      <c r="D16" s="5" t="s">
        <v>37</v>
      </c>
      <c r="E16" s="5"/>
      <c r="F16" s="7"/>
      <c r="G16" s="5"/>
      <c r="H16" s="7">
        <v>1</v>
      </c>
      <c r="I16" s="8">
        <v>321.70999999999998</v>
      </c>
      <c r="J16" s="9">
        <f t="shared" si="0"/>
        <v>3.099270985877609E-3</v>
      </c>
    </row>
    <row r="17" spans="1:10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pans="1:10" x14ac:dyDescent="0.25">
      <c r="A18" s="46"/>
      <c r="B18" s="46"/>
      <c r="C18" s="46"/>
      <c r="D18" s="36"/>
      <c r="E18" s="32"/>
      <c r="F18" s="42" t="s">
        <v>38</v>
      </c>
      <c r="G18" s="46"/>
      <c r="H18" s="47">
        <v>86261.3</v>
      </c>
      <c r="I18" s="46"/>
      <c r="J18" s="46"/>
    </row>
    <row r="19" spans="1:10" x14ac:dyDescent="0.25">
      <c r="A19" s="46"/>
      <c r="B19" s="46"/>
      <c r="C19" s="46"/>
      <c r="D19" s="36"/>
      <c r="E19" s="32"/>
      <c r="F19" s="42" t="s">
        <v>39</v>
      </c>
      <c r="G19" s="46"/>
      <c r="H19" s="47">
        <v>17540.53</v>
      </c>
      <c r="I19" s="46"/>
      <c r="J19" s="46"/>
    </row>
    <row r="20" spans="1:10" x14ac:dyDescent="0.25">
      <c r="A20" s="46"/>
      <c r="B20" s="46"/>
      <c r="C20" s="46"/>
      <c r="D20" s="36"/>
      <c r="E20" s="32"/>
      <c r="F20" s="42" t="s">
        <v>40</v>
      </c>
      <c r="G20" s="46"/>
      <c r="H20" s="47">
        <v>103801.83</v>
      </c>
      <c r="I20" s="46"/>
      <c r="J20" s="46"/>
    </row>
    <row r="21" spans="1:10" ht="60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70.05" customHeight="1" x14ac:dyDescent="0.25">
      <c r="A22" s="48" t="s">
        <v>41</v>
      </c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60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70.05" customHeight="1" x14ac:dyDescent="0.25">
      <c r="A24" s="48" t="s">
        <v>42</v>
      </c>
      <c r="B24" s="44"/>
      <c r="C24" s="44"/>
      <c r="D24" s="44"/>
      <c r="E24" s="44"/>
      <c r="F24" s="44"/>
      <c r="G24" s="44"/>
      <c r="H24" s="44"/>
      <c r="I24" s="44"/>
      <c r="J24" s="44"/>
    </row>
  </sheetData>
  <mergeCells count="18">
    <mergeCell ref="A22:J22"/>
    <mergeCell ref="A24:J24"/>
    <mergeCell ref="A19:C19"/>
    <mergeCell ref="F19:G19"/>
    <mergeCell ref="H19:J19"/>
    <mergeCell ref="A20:C20"/>
    <mergeCell ref="F20:G20"/>
    <mergeCell ref="H20:J20"/>
    <mergeCell ref="A4:C4"/>
    <mergeCell ref="D4:F4"/>
    <mergeCell ref="A18:C18"/>
    <mergeCell ref="F18:G18"/>
    <mergeCell ref="H18:J18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2"/>
  <sheetViews>
    <sheetView showWhiteSpace="0" workbookViewId="0">
      <selection activeCell="G6" sqref="G6"/>
    </sheetView>
  </sheetViews>
  <sheetFormatPr defaultRowHeight="13.8" x14ac:dyDescent="0.25"/>
  <cols>
    <col min="1" max="2" width="13" bestFit="1" customWidth="1"/>
    <col min="3" max="3" width="13.1992187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5">
      <c r="A1" s="30"/>
      <c r="B1" s="30"/>
      <c r="C1" s="30"/>
      <c r="D1" s="1" t="s">
        <v>0</v>
      </c>
      <c r="E1" s="117" t="s">
        <v>1</v>
      </c>
      <c r="F1" s="117"/>
      <c r="G1" s="30"/>
      <c r="H1" s="42" t="s">
        <v>837</v>
      </c>
      <c r="I1" s="42"/>
      <c r="J1" s="33">
        <f>I4 + I8 + I10 + I12 + I20 + I27 + I33 + I37 + I40 + I57 + I61 + I69</f>
        <v>103801.83</v>
      </c>
    </row>
    <row r="2" spans="1:10" ht="57.6" customHeight="1" x14ac:dyDescent="0.25">
      <c r="A2" s="30"/>
      <c r="B2" s="30"/>
      <c r="C2" s="30"/>
      <c r="D2" s="30" t="s">
        <v>4</v>
      </c>
      <c r="E2" s="118" t="s">
        <v>5</v>
      </c>
      <c r="F2" s="118"/>
      <c r="G2" s="118"/>
      <c r="H2" s="42" t="s">
        <v>838</v>
      </c>
      <c r="I2" s="42"/>
      <c r="J2" s="35">
        <v>0.20349999999999999</v>
      </c>
    </row>
    <row r="3" spans="1:10" ht="30" customHeight="1" x14ac:dyDescent="0.25">
      <c r="A3" s="2" t="s">
        <v>9</v>
      </c>
      <c r="B3" s="4" t="s">
        <v>45</v>
      </c>
      <c r="C3" s="2" t="s">
        <v>46</v>
      </c>
      <c r="D3" s="2" t="s">
        <v>10</v>
      </c>
      <c r="E3" s="3" t="s">
        <v>48</v>
      </c>
      <c r="F3" s="4" t="s">
        <v>11</v>
      </c>
      <c r="G3" s="4" t="s">
        <v>49</v>
      </c>
      <c r="H3" s="4" t="s">
        <v>839</v>
      </c>
      <c r="I3" s="4" t="s">
        <v>12</v>
      </c>
      <c r="J3" s="4" t="s">
        <v>13</v>
      </c>
    </row>
    <row r="4" spans="1:10" ht="24" customHeight="1" x14ac:dyDescent="0.25">
      <c r="A4" s="5" t="s">
        <v>14</v>
      </c>
      <c r="B4" s="5" t="s">
        <v>840</v>
      </c>
      <c r="C4" s="5"/>
      <c r="D4" s="5" t="s">
        <v>15</v>
      </c>
      <c r="E4" s="6"/>
      <c r="F4" s="7">
        <v>1</v>
      </c>
      <c r="G4" s="7" t="s">
        <v>806</v>
      </c>
      <c r="H4" s="8">
        <f>I5 + I6 + I7</f>
        <v>5198.09</v>
      </c>
      <c r="I4" s="8">
        <f t="shared" ref="I4:I35" si="0">TRUNC(F4 * H4,2)</f>
        <v>5198.09</v>
      </c>
      <c r="J4" s="9">
        <f>I4 / J1</f>
        <v>5.0077055481584476E-2</v>
      </c>
    </row>
    <row r="5" spans="1:10" ht="25.95" customHeight="1" x14ac:dyDescent="0.25">
      <c r="A5" s="10" t="s">
        <v>44</v>
      </c>
      <c r="B5" s="10" t="s">
        <v>51</v>
      </c>
      <c r="C5" s="10" t="s">
        <v>52</v>
      </c>
      <c r="D5" s="10" t="s">
        <v>53</v>
      </c>
      <c r="E5" s="11" t="s">
        <v>55</v>
      </c>
      <c r="F5" s="12">
        <v>1</v>
      </c>
      <c r="G5" s="13">
        <v>2552.79</v>
      </c>
      <c r="H5" s="13">
        <f>TRUNC(TRUNC(G5 * J2, 2) + G5, 2)</f>
        <v>3072.28</v>
      </c>
      <c r="I5" s="13">
        <f t="shared" si="0"/>
        <v>3072.28</v>
      </c>
      <c r="J5" s="14">
        <f>I5 / J1</f>
        <v>2.9597551411184177E-2</v>
      </c>
    </row>
    <row r="6" spans="1:10" ht="39" customHeight="1" x14ac:dyDescent="0.25">
      <c r="A6" s="10" t="s">
        <v>112</v>
      </c>
      <c r="B6" s="10" t="s">
        <v>113</v>
      </c>
      <c r="C6" s="10" t="s">
        <v>58</v>
      </c>
      <c r="D6" s="10" t="s">
        <v>114</v>
      </c>
      <c r="E6" s="11" t="s">
        <v>61</v>
      </c>
      <c r="F6" s="12">
        <v>73.569999999999993</v>
      </c>
      <c r="G6" s="13">
        <v>0.69</v>
      </c>
      <c r="H6" s="13">
        <f>TRUNC(TRUNC(G6 * J2, 2) + G6, 2)</f>
        <v>0.83</v>
      </c>
      <c r="I6" s="13">
        <f t="shared" si="0"/>
        <v>61.06</v>
      </c>
      <c r="J6" s="14">
        <f>I6 / J1</f>
        <v>5.8823625749179949E-4</v>
      </c>
    </row>
    <row r="7" spans="1:10" ht="24" customHeight="1" x14ac:dyDescent="0.25">
      <c r="A7" s="10" t="s">
        <v>126</v>
      </c>
      <c r="B7" s="10" t="s">
        <v>127</v>
      </c>
      <c r="C7" s="10" t="s">
        <v>52</v>
      </c>
      <c r="D7" s="10" t="s">
        <v>128</v>
      </c>
      <c r="E7" s="11" t="s">
        <v>61</v>
      </c>
      <c r="F7" s="12">
        <v>3</v>
      </c>
      <c r="G7" s="13">
        <v>571.88</v>
      </c>
      <c r="H7" s="13">
        <f>TRUNC(TRUNC(G7 * J2, 2) + G7, 2)</f>
        <v>688.25</v>
      </c>
      <c r="I7" s="13">
        <f t="shared" si="0"/>
        <v>2064.75</v>
      </c>
      <c r="J7" s="14">
        <f>I7 / J1</f>
        <v>1.9891267812908502E-2</v>
      </c>
    </row>
    <row r="8" spans="1:10" ht="24" customHeight="1" x14ac:dyDescent="0.25">
      <c r="A8" s="5" t="s">
        <v>16</v>
      </c>
      <c r="B8" s="5" t="s">
        <v>840</v>
      </c>
      <c r="C8" s="5"/>
      <c r="D8" s="5" t="s">
        <v>17</v>
      </c>
      <c r="E8" s="6"/>
      <c r="F8" s="7">
        <v>1</v>
      </c>
      <c r="G8" s="7" t="s">
        <v>806</v>
      </c>
      <c r="H8" s="8">
        <f>I9</f>
        <v>3278</v>
      </c>
      <c r="I8" s="8">
        <f t="shared" si="0"/>
        <v>3278</v>
      </c>
      <c r="J8" s="9">
        <f>I8 / J1</f>
        <v>3.1579404717623959E-2</v>
      </c>
    </row>
    <row r="9" spans="1:10" ht="25.95" customHeight="1" x14ac:dyDescent="0.25">
      <c r="A9" s="10" t="s">
        <v>140</v>
      </c>
      <c r="B9" s="10" t="s">
        <v>141</v>
      </c>
      <c r="C9" s="10" t="s">
        <v>58</v>
      </c>
      <c r="D9" s="10" t="s">
        <v>142</v>
      </c>
      <c r="E9" s="11" t="s">
        <v>65</v>
      </c>
      <c r="F9" s="12">
        <v>20</v>
      </c>
      <c r="G9" s="13">
        <v>136.19</v>
      </c>
      <c r="H9" s="13">
        <f>TRUNC(TRUNC(G9 * J2, 2) + G9, 2)</f>
        <v>163.9</v>
      </c>
      <c r="I9" s="13">
        <f t="shared" si="0"/>
        <v>3278</v>
      </c>
      <c r="J9" s="14">
        <f>I9 / J1</f>
        <v>3.1579404717623959E-2</v>
      </c>
    </row>
    <row r="10" spans="1:10" ht="24" customHeight="1" x14ac:dyDescent="0.25">
      <c r="A10" s="5" t="s">
        <v>18</v>
      </c>
      <c r="B10" s="5" t="s">
        <v>840</v>
      </c>
      <c r="C10" s="5"/>
      <c r="D10" s="5" t="s">
        <v>19</v>
      </c>
      <c r="E10" s="6"/>
      <c r="F10" s="7">
        <v>1</v>
      </c>
      <c r="G10" s="7" t="s">
        <v>806</v>
      </c>
      <c r="H10" s="8">
        <f>I11</f>
        <v>1948.8</v>
      </c>
      <c r="I10" s="8">
        <f t="shared" si="0"/>
        <v>1948.8</v>
      </c>
      <c r="J10" s="9">
        <f>I10 / J1</f>
        <v>1.8774235483131656E-2</v>
      </c>
    </row>
    <row r="11" spans="1:10" ht="52.05" customHeight="1" x14ac:dyDescent="0.25">
      <c r="A11" s="10" t="s">
        <v>159</v>
      </c>
      <c r="B11" s="10" t="s">
        <v>160</v>
      </c>
      <c r="C11" s="10" t="s">
        <v>58</v>
      </c>
      <c r="D11" s="10" t="s">
        <v>161</v>
      </c>
      <c r="E11" s="11" t="s">
        <v>61</v>
      </c>
      <c r="F11" s="12">
        <v>151.54</v>
      </c>
      <c r="G11" s="13">
        <v>10.69</v>
      </c>
      <c r="H11" s="13">
        <f>TRUNC(TRUNC(G11 * J2, 2) + G11, 2)</f>
        <v>12.86</v>
      </c>
      <c r="I11" s="13">
        <f t="shared" si="0"/>
        <v>1948.8</v>
      </c>
      <c r="J11" s="14">
        <f>I11 / J1</f>
        <v>1.8774235483131656E-2</v>
      </c>
    </row>
    <row r="12" spans="1:10" ht="24" customHeight="1" x14ac:dyDescent="0.25">
      <c r="A12" s="5" t="s">
        <v>20</v>
      </c>
      <c r="B12" s="5" t="s">
        <v>840</v>
      </c>
      <c r="C12" s="5"/>
      <c r="D12" s="5" t="s">
        <v>21</v>
      </c>
      <c r="E12" s="6"/>
      <c r="F12" s="7">
        <v>1</v>
      </c>
      <c r="G12" s="7" t="s">
        <v>806</v>
      </c>
      <c r="H12" s="8">
        <f>I13 + I18</f>
        <v>3520.6400000000003</v>
      </c>
      <c r="I12" s="8">
        <f t="shared" si="0"/>
        <v>3520.64</v>
      </c>
      <c r="J12" s="9">
        <f>I12 / J1</f>
        <v>3.3916935761151804E-2</v>
      </c>
    </row>
    <row r="13" spans="1:10" ht="24" customHeight="1" x14ac:dyDescent="0.25">
      <c r="A13" s="5" t="s">
        <v>166</v>
      </c>
      <c r="B13" s="5" t="s">
        <v>840</v>
      </c>
      <c r="C13" s="5"/>
      <c r="D13" s="5" t="s">
        <v>167</v>
      </c>
      <c r="E13" s="6"/>
      <c r="F13" s="7">
        <v>1</v>
      </c>
      <c r="G13" s="7" t="s">
        <v>806</v>
      </c>
      <c r="H13" s="8">
        <f>I14 + I15 + I16 + I17</f>
        <v>1999.4</v>
      </c>
      <c r="I13" s="8">
        <f t="shared" si="0"/>
        <v>1999.4</v>
      </c>
      <c r="J13" s="9">
        <f>I13 / J1</f>
        <v>1.9261702804276186E-2</v>
      </c>
    </row>
    <row r="14" spans="1:10" ht="39" customHeight="1" x14ac:dyDescent="0.25">
      <c r="A14" s="10" t="s">
        <v>168</v>
      </c>
      <c r="B14" s="10" t="s">
        <v>169</v>
      </c>
      <c r="C14" s="10" t="s">
        <v>58</v>
      </c>
      <c r="D14" s="10" t="s">
        <v>170</v>
      </c>
      <c r="E14" s="11" t="s">
        <v>132</v>
      </c>
      <c r="F14" s="12">
        <v>1.08</v>
      </c>
      <c r="G14" s="13">
        <v>106.64</v>
      </c>
      <c r="H14" s="13">
        <f>TRUNC(TRUNC(G14 * J2, 2) + G14, 2)</f>
        <v>128.34</v>
      </c>
      <c r="I14" s="13">
        <f t="shared" si="0"/>
        <v>138.6</v>
      </c>
      <c r="J14" s="14">
        <f>I14 / J1</f>
        <v>1.3352365753089323E-3</v>
      </c>
    </row>
    <row r="15" spans="1:10" ht="25.95" customHeight="1" x14ac:dyDescent="0.25">
      <c r="A15" s="10" t="s">
        <v>175</v>
      </c>
      <c r="B15" s="10" t="s">
        <v>176</v>
      </c>
      <c r="C15" s="10" t="s">
        <v>58</v>
      </c>
      <c r="D15" s="10" t="s">
        <v>177</v>
      </c>
      <c r="E15" s="11" t="s">
        <v>61</v>
      </c>
      <c r="F15" s="12">
        <v>2.16</v>
      </c>
      <c r="G15" s="13">
        <v>8.33</v>
      </c>
      <c r="H15" s="13">
        <f>TRUNC(TRUNC(G15 * J2, 2) + G15, 2)</f>
        <v>10.02</v>
      </c>
      <c r="I15" s="13">
        <f t="shared" si="0"/>
        <v>21.64</v>
      </c>
      <c r="J15" s="14">
        <f>I15 / J1</f>
        <v>2.0847416659224602E-4</v>
      </c>
    </row>
    <row r="16" spans="1:10" ht="25.95" customHeight="1" x14ac:dyDescent="0.25">
      <c r="A16" s="10" t="s">
        <v>182</v>
      </c>
      <c r="B16" s="10" t="s">
        <v>183</v>
      </c>
      <c r="C16" s="10" t="s">
        <v>58</v>
      </c>
      <c r="D16" s="10" t="s">
        <v>184</v>
      </c>
      <c r="E16" s="11" t="s">
        <v>91</v>
      </c>
      <c r="F16" s="12">
        <v>32.26</v>
      </c>
      <c r="G16" s="13">
        <v>16.940000000000001</v>
      </c>
      <c r="H16" s="13">
        <f>TRUNC(TRUNC(G16 * J2, 2) + G16, 2)</f>
        <v>20.38</v>
      </c>
      <c r="I16" s="13">
        <f t="shared" si="0"/>
        <v>657.45</v>
      </c>
      <c r="J16" s="14">
        <f>I16 / J1</f>
        <v>6.3337033653452935E-3</v>
      </c>
    </row>
    <row r="17" spans="1:10" ht="39" customHeight="1" x14ac:dyDescent="0.25">
      <c r="A17" s="10" t="s">
        <v>197</v>
      </c>
      <c r="B17" s="10" t="s">
        <v>198</v>
      </c>
      <c r="C17" s="10" t="s">
        <v>52</v>
      </c>
      <c r="D17" s="10" t="s">
        <v>199</v>
      </c>
      <c r="E17" s="11" t="s">
        <v>132</v>
      </c>
      <c r="F17" s="12">
        <v>1.08</v>
      </c>
      <c r="G17" s="13">
        <v>909.17</v>
      </c>
      <c r="H17" s="13">
        <f>TRUNC(TRUNC(G17 * J2, 2) + G17, 2)</f>
        <v>1094.18</v>
      </c>
      <c r="I17" s="13">
        <f t="shared" si="0"/>
        <v>1181.71</v>
      </c>
      <c r="J17" s="14">
        <f>I17 / J1</f>
        <v>1.1384288697029715E-2</v>
      </c>
    </row>
    <row r="18" spans="1:10" ht="24" customHeight="1" x14ac:dyDescent="0.25">
      <c r="A18" s="5" t="s">
        <v>207</v>
      </c>
      <c r="B18" s="5" t="s">
        <v>840</v>
      </c>
      <c r="C18" s="5"/>
      <c r="D18" s="5" t="s">
        <v>208</v>
      </c>
      <c r="E18" s="6"/>
      <c r="F18" s="7">
        <v>1</v>
      </c>
      <c r="G18" s="7" t="s">
        <v>806</v>
      </c>
      <c r="H18" s="8">
        <f>I19</f>
        <v>1521.24</v>
      </c>
      <c r="I18" s="8">
        <f t="shared" si="0"/>
        <v>1521.24</v>
      </c>
      <c r="J18" s="9">
        <f>I18 / J1</f>
        <v>1.4655232956875616E-2</v>
      </c>
    </row>
    <row r="19" spans="1:10" ht="25.95" customHeight="1" x14ac:dyDescent="0.25">
      <c r="A19" s="10" t="s">
        <v>209</v>
      </c>
      <c r="B19" s="10" t="s">
        <v>210</v>
      </c>
      <c r="C19" s="10" t="s">
        <v>52</v>
      </c>
      <c r="D19" s="10" t="s">
        <v>211</v>
      </c>
      <c r="E19" s="11" t="s">
        <v>55</v>
      </c>
      <c r="F19" s="12">
        <v>6</v>
      </c>
      <c r="G19" s="13">
        <v>210.67</v>
      </c>
      <c r="H19" s="13">
        <f>TRUNC(TRUNC(G19 * J2, 2) + G19, 2)</f>
        <v>253.54</v>
      </c>
      <c r="I19" s="13">
        <f t="shared" si="0"/>
        <v>1521.24</v>
      </c>
      <c r="J19" s="14">
        <f>I19 / J1</f>
        <v>1.4655232956875616E-2</v>
      </c>
    </row>
    <row r="20" spans="1:10" ht="24" customHeight="1" x14ac:dyDescent="0.25">
      <c r="A20" s="5" t="s">
        <v>22</v>
      </c>
      <c r="B20" s="5" t="s">
        <v>840</v>
      </c>
      <c r="C20" s="5"/>
      <c r="D20" s="5" t="s">
        <v>23</v>
      </c>
      <c r="E20" s="6"/>
      <c r="F20" s="7">
        <v>1</v>
      </c>
      <c r="G20" s="7" t="s">
        <v>806</v>
      </c>
      <c r="H20" s="8">
        <f>I21 + I22 + I23 + I24 + I25 + I26</f>
        <v>13550.369999999999</v>
      </c>
      <c r="I20" s="8">
        <f t="shared" si="0"/>
        <v>13550.37</v>
      </c>
      <c r="J20" s="9">
        <f>I20 / J1</f>
        <v>0.13054076214263274</v>
      </c>
    </row>
    <row r="21" spans="1:10" ht="52.05" customHeight="1" x14ac:dyDescent="0.25">
      <c r="A21" s="10" t="s">
        <v>224</v>
      </c>
      <c r="B21" s="10" t="s">
        <v>225</v>
      </c>
      <c r="C21" s="10" t="s">
        <v>58</v>
      </c>
      <c r="D21" s="10" t="s">
        <v>226</v>
      </c>
      <c r="E21" s="11" t="s">
        <v>61</v>
      </c>
      <c r="F21" s="12">
        <v>16.100000000000001</v>
      </c>
      <c r="G21" s="13">
        <v>51.1</v>
      </c>
      <c r="H21" s="13">
        <f>TRUNC(TRUNC(G21 * J2, 2) + G21, 2)</f>
        <v>61.49</v>
      </c>
      <c r="I21" s="13">
        <f t="shared" si="0"/>
        <v>989.98</v>
      </c>
      <c r="J21" s="14">
        <f>I21 / J1</f>
        <v>9.5372114345190252E-3</v>
      </c>
    </row>
    <row r="22" spans="1:10" ht="52.05" customHeight="1" x14ac:dyDescent="0.25">
      <c r="A22" s="10" t="s">
        <v>238</v>
      </c>
      <c r="B22" s="10" t="s">
        <v>239</v>
      </c>
      <c r="C22" s="10" t="s">
        <v>52</v>
      </c>
      <c r="D22" s="10" t="s">
        <v>240</v>
      </c>
      <c r="E22" s="11" t="s">
        <v>55</v>
      </c>
      <c r="F22" s="12">
        <v>3</v>
      </c>
      <c r="G22" s="13">
        <v>1167.08</v>
      </c>
      <c r="H22" s="13">
        <f>TRUNC(TRUNC(G22 * J2, 2) + G22, 2)</f>
        <v>1404.58</v>
      </c>
      <c r="I22" s="13">
        <f t="shared" si="0"/>
        <v>4213.74</v>
      </c>
      <c r="J22" s="14">
        <f>I22 / J1</f>
        <v>4.0594082011848921E-2</v>
      </c>
    </row>
    <row r="23" spans="1:10" ht="25.95" customHeight="1" x14ac:dyDescent="0.25">
      <c r="A23" s="10" t="s">
        <v>253</v>
      </c>
      <c r="B23" s="10" t="s">
        <v>254</v>
      </c>
      <c r="C23" s="10" t="s">
        <v>58</v>
      </c>
      <c r="D23" s="10" t="s">
        <v>255</v>
      </c>
      <c r="E23" s="11" t="s">
        <v>61</v>
      </c>
      <c r="F23" s="12">
        <v>16.100000000000001</v>
      </c>
      <c r="G23" s="13">
        <v>66.13</v>
      </c>
      <c r="H23" s="13">
        <f>TRUNC(TRUNC(G23 * J2, 2) + G23, 2)</f>
        <v>79.58</v>
      </c>
      <c r="I23" s="13">
        <f t="shared" si="0"/>
        <v>1281.23</v>
      </c>
      <c r="J23" s="14">
        <f>I23 / J1</f>
        <v>1.2343038653557457E-2</v>
      </c>
    </row>
    <row r="24" spans="1:10" ht="25.95" customHeight="1" x14ac:dyDescent="0.25">
      <c r="A24" s="10" t="s">
        <v>262</v>
      </c>
      <c r="B24" s="10" t="s">
        <v>263</v>
      </c>
      <c r="C24" s="10" t="s">
        <v>52</v>
      </c>
      <c r="D24" s="10" t="s">
        <v>264</v>
      </c>
      <c r="E24" s="11" t="s">
        <v>61</v>
      </c>
      <c r="F24" s="12">
        <v>7.6</v>
      </c>
      <c r="G24" s="13">
        <v>485.34</v>
      </c>
      <c r="H24" s="13">
        <f>TRUNC(TRUNC(G24 * J2, 2) + G24, 2)</f>
        <v>584.1</v>
      </c>
      <c r="I24" s="13">
        <f t="shared" si="0"/>
        <v>4439.16</v>
      </c>
      <c r="J24" s="14">
        <f>I24 / J1</f>
        <v>4.2765720026323235E-2</v>
      </c>
    </row>
    <row r="25" spans="1:10" ht="39" customHeight="1" x14ac:dyDescent="0.25">
      <c r="A25" s="10" t="s">
        <v>281</v>
      </c>
      <c r="B25" s="10" t="s">
        <v>282</v>
      </c>
      <c r="C25" s="10" t="s">
        <v>58</v>
      </c>
      <c r="D25" s="10" t="s">
        <v>283</v>
      </c>
      <c r="E25" s="11" t="s">
        <v>61</v>
      </c>
      <c r="F25" s="12">
        <v>7.2</v>
      </c>
      <c r="G25" s="13">
        <v>184.61</v>
      </c>
      <c r="H25" s="13">
        <f>TRUNC(TRUNC(G25 * J2, 2) + G25, 2)</f>
        <v>222.17</v>
      </c>
      <c r="I25" s="13">
        <f t="shared" si="0"/>
        <v>1599.62</v>
      </c>
      <c r="J25" s="14">
        <f>I25 / J1</f>
        <v>1.5410325617573408E-2</v>
      </c>
    </row>
    <row r="26" spans="1:10" ht="52.05" customHeight="1" x14ac:dyDescent="0.25">
      <c r="A26" s="10" t="s">
        <v>296</v>
      </c>
      <c r="B26" s="10" t="s">
        <v>297</v>
      </c>
      <c r="C26" s="10" t="s">
        <v>58</v>
      </c>
      <c r="D26" s="10" t="s">
        <v>298</v>
      </c>
      <c r="E26" s="11" t="s">
        <v>61</v>
      </c>
      <c r="F26" s="12">
        <v>16.8</v>
      </c>
      <c r="G26" s="13">
        <v>50.78</v>
      </c>
      <c r="H26" s="13">
        <f>TRUNC(TRUNC(G26 * J2, 2) + G26, 2)</f>
        <v>61.11</v>
      </c>
      <c r="I26" s="13">
        <f t="shared" si="0"/>
        <v>1026.6400000000001</v>
      </c>
      <c r="J26" s="14">
        <f>I26 / J1</f>
        <v>9.8903843988106966E-3</v>
      </c>
    </row>
    <row r="27" spans="1:10" ht="24" customHeight="1" x14ac:dyDescent="0.25">
      <c r="A27" s="5" t="s">
        <v>24</v>
      </c>
      <c r="B27" s="5" t="s">
        <v>840</v>
      </c>
      <c r="C27" s="5"/>
      <c r="D27" s="5" t="s">
        <v>25</v>
      </c>
      <c r="E27" s="6"/>
      <c r="F27" s="7">
        <v>1</v>
      </c>
      <c r="G27" s="7" t="s">
        <v>806</v>
      </c>
      <c r="H27" s="8">
        <f>I28 + I29 + I30 + I31 + I32</f>
        <v>6310.74</v>
      </c>
      <c r="I27" s="8">
        <f t="shared" si="0"/>
        <v>6310.74</v>
      </c>
      <c r="J27" s="9">
        <f>I27 / J1</f>
        <v>6.0796037988925626E-2</v>
      </c>
    </row>
    <row r="28" spans="1:10" ht="39" customHeight="1" x14ac:dyDescent="0.25">
      <c r="A28" s="10" t="s">
        <v>306</v>
      </c>
      <c r="B28" s="10" t="s">
        <v>307</v>
      </c>
      <c r="C28" s="10" t="s">
        <v>58</v>
      </c>
      <c r="D28" s="10" t="s">
        <v>308</v>
      </c>
      <c r="E28" s="11" t="s">
        <v>76</v>
      </c>
      <c r="F28" s="12">
        <v>6.1</v>
      </c>
      <c r="G28" s="13">
        <v>89.12</v>
      </c>
      <c r="H28" s="13">
        <f>TRUNC(TRUNC(G28 * J2, 2) + G28, 2)</f>
        <v>107.25</v>
      </c>
      <c r="I28" s="13">
        <f t="shared" si="0"/>
        <v>654.22</v>
      </c>
      <c r="J28" s="14">
        <f>I28 / J1</f>
        <v>6.3025863802208502E-3</v>
      </c>
    </row>
    <row r="29" spans="1:10" ht="39" customHeight="1" x14ac:dyDescent="0.25">
      <c r="A29" s="10" t="s">
        <v>319</v>
      </c>
      <c r="B29" s="10" t="s">
        <v>320</v>
      </c>
      <c r="C29" s="10" t="s">
        <v>58</v>
      </c>
      <c r="D29" s="10" t="s">
        <v>321</v>
      </c>
      <c r="E29" s="11" t="s">
        <v>76</v>
      </c>
      <c r="F29" s="12">
        <v>11.6</v>
      </c>
      <c r="G29" s="13">
        <v>60.81</v>
      </c>
      <c r="H29" s="13">
        <f>TRUNC(TRUNC(G29 * J2, 2) + G29, 2)</f>
        <v>73.180000000000007</v>
      </c>
      <c r="I29" s="13">
        <f t="shared" si="0"/>
        <v>848.88</v>
      </c>
      <c r="J29" s="14">
        <f>I29 / J1</f>
        <v>8.1778905053986033E-3</v>
      </c>
    </row>
    <row r="30" spans="1:10" ht="39" customHeight="1" x14ac:dyDescent="0.25">
      <c r="A30" s="10" t="s">
        <v>325</v>
      </c>
      <c r="B30" s="10" t="s">
        <v>326</v>
      </c>
      <c r="C30" s="10" t="s">
        <v>58</v>
      </c>
      <c r="D30" s="10" t="s">
        <v>327</v>
      </c>
      <c r="E30" s="11" t="s">
        <v>76</v>
      </c>
      <c r="F30" s="12">
        <v>3</v>
      </c>
      <c r="G30" s="13">
        <v>29.4</v>
      </c>
      <c r="H30" s="13">
        <f>TRUNC(TRUNC(G30 * J2, 2) + G30, 2)</f>
        <v>35.380000000000003</v>
      </c>
      <c r="I30" s="13">
        <f t="shared" si="0"/>
        <v>106.14</v>
      </c>
      <c r="J30" s="14">
        <f>I30 / J1</f>
        <v>1.0225253254205634E-3</v>
      </c>
    </row>
    <row r="31" spans="1:10" ht="39" customHeight="1" x14ac:dyDescent="0.25">
      <c r="A31" s="10" t="s">
        <v>337</v>
      </c>
      <c r="B31" s="10" t="s">
        <v>338</v>
      </c>
      <c r="C31" s="10" t="s">
        <v>58</v>
      </c>
      <c r="D31" s="10" t="s">
        <v>339</v>
      </c>
      <c r="E31" s="11" t="s">
        <v>55</v>
      </c>
      <c r="F31" s="12">
        <v>2</v>
      </c>
      <c r="G31" s="13">
        <v>32.97</v>
      </c>
      <c r="H31" s="13">
        <f>TRUNC(TRUNC(G31 * J2, 2) + G31, 2)</f>
        <v>39.67</v>
      </c>
      <c r="I31" s="13">
        <f t="shared" si="0"/>
        <v>79.34</v>
      </c>
      <c r="J31" s="14">
        <f>I31 / J1</f>
        <v>7.6434105256140475E-4</v>
      </c>
    </row>
    <row r="32" spans="1:10" ht="39" customHeight="1" x14ac:dyDescent="0.25">
      <c r="A32" s="10" t="s">
        <v>347</v>
      </c>
      <c r="B32" s="10" t="s">
        <v>348</v>
      </c>
      <c r="C32" s="10" t="s">
        <v>58</v>
      </c>
      <c r="D32" s="10" t="s">
        <v>349</v>
      </c>
      <c r="E32" s="11" t="s">
        <v>55</v>
      </c>
      <c r="F32" s="12">
        <v>6</v>
      </c>
      <c r="G32" s="13">
        <v>640.1</v>
      </c>
      <c r="H32" s="13">
        <f>TRUNC(TRUNC(G32 * J2, 2) + G32, 2)</f>
        <v>770.36</v>
      </c>
      <c r="I32" s="13">
        <f t="shared" si="0"/>
        <v>4622.16</v>
      </c>
      <c r="J32" s="14">
        <f>I32 / J1</f>
        <v>4.4528694725324204E-2</v>
      </c>
    </row>
    <row r="33" spans="1:10" ht="24" customHeight="1" x14ac:dyDescent="0.25">
      <c r="A33" s="5" t="s">
        <v>26</v>
      </c>
      <c r="B33" s="5" t="s">
        <v>840</v>
      </c>
      <c r="C33" s="5"/>
      <c r="D33" s="5" t="s">
        <v>27</v>
      </c>
      <c r="E33" s="6"/>
      <c r="F33" s="7">
        <v>1</v>
      </c>
      <c r="G33" s="7" t="s">
        <v>806</v>
      </c>
      <c r="H33" s="8">
        <f>I34</f>
        <v>2944.92</v>
      </c>
      <c r="I33" s="8">
        <f t="shared" si="0"/>
        <v>2944.92</v>
      </c>
      <c r="J33" s="9">
        <f>I33 / J1</f>
        <v>2.8370598090611699E-2</v>
      </c>
    </row>
    <row r="34" spans="1:10" ht="24" customHeight="1" x14ac:dyDescent="0.25">
      <c r="A34" s="5" t="s">
        <v>377</v>
      </c>
      <c r="B34" s="5" t="s">
        <v>840</v>
      </c>
      <c r="C34" s="5"/>
      <c r="D34" s="5" t="s">
        <v>378</v>
      </c>
      <c r="E34" s="6"/>
      <c r="F34" s="7">
        <v>1</v>
      </c>
      <c r="G34" s="7" t="s">
        <v>806</v>
      </c>
      <c r="H34" s="8">
        <f>I35 + I36</f>
        <v>2944.92</v>
      </c>
      <c r="I34" s="8">
        <f t="shared" si="0"/>
        <v>2944.92</v>
      </c>
      <c r="J34" s="9">
        <f>I34 / J1</f>
        <v>2.8370598090611699E-2</v>
      </c>
    </row>
    <row r="35" spans="1:10" ht="39" customHeight="1" x14ac:dyDescent="0.25">
      <c r="A35" s="10" t="s">
        <v>379</v>
      </c>
      <c r="B35" s="10" t="s">
        <v>380</v>
      </c>
      <c r="C35" s="10" t="s">
        <v>58</v>
      </c>
      <c r="D35" s="10" t="s">
        <v>381</v>
      </c>
      <c r="E35" s="11" t="s">
        <v>61</v>
      </c>
      <c r="F35" s="12">
        <v>18.64</v>
      </c>
      <c r="G35" s="13">
        <v>0.78</v>
      </c>
      <c r="H35" s="13">
        <f>TRUNC(TRUNC(G35 * J2, 2) + G35, 2)</f>
        <v>0.93</v>
      </c>
      <c r="I35" s="13">
        <f t="shared" si="0"/>
        <v>17.329999999999998</v>
      </c>
      <c r="J35" s="14">
        <f>I35 / J1</f>
        <v>1.6695274062123952E-4</v>
      </c>
    </row>
    <row r="36" spans="1:10" ht="39" customHeight="1" x14ac:dyDescent="0.25">
      <c r="A36" s="10" t="s">
        <v>386</v>
      </c>
      <c r="B36" s="10" t="s">
        <v>387</v>
      </c>
      <c r="C36" s="10" t="s">
        <v>58</v>
      </c>
      <c r="D36" s="10" t="s">
        <v>388</v>
      </c>
      <c r="E36" s="11" t="s">
        <v>61</v>
      </c>
      <c r="F36" s="12">
        <v>18.64</v>
      </c>
      <c r="G36" s="13">
        <v>130.51</v>
      </c>
      <c r="H36" s="13">
        <f>TRUNC(TRUNC(G36 * J2, 2) + G36, 2)</f>
        <v>157.06</v>
      </c>
      <c r="I36" s="13">
        <f t="shared" ref="I36:I67" si="1">TRUNC(F36 * H36,2)</f>
        <v>2927.59</v>
      </c>
      <c r="J36" s="14">
        <f>I36 / J1</f>
        <v>2.820364534999046E-2</v>
      </c>
    </row>
    <row r="37" spans="1:10" ht="24" customHeight="1" x14ac:dyDescent="0.25">
      <c r="A37" s="5" t="s">
        <v>28</v>
      </c>
      <c r="B37" s="5" t="s">
        <v>840</v>
      </c>
      <c r="C37" s="5"/>
      <c r="D37" s="5" t="s">
        <v>29</v>
      </c>
      <c r="E37" s="6"/>
      <c r="F37" s="7">
        <v>1</v>
      </c>
      <c r="G37" s="7" t="s">
        <v>806</v>
      </c>
      <c r="H37" s="8">
        <f>I38</f>
        <v>768.29</v>
      </c>
      <c r="I37" s="8">
        <f t="shared" si="1"/>
        <v>768.29</v>
      </c>
      <c r="J37" s="9">
        <f>I37 / J1</f>
        <v>7.4015072759314546E-3</v>
      </c>
    </row>
    <row r="38" spans="1:10" ht="24" customHeight="1" x14ac:dyDescent="0.25">
      <c r="A38" s="5" t="s">
        <v>406</v>
      </c>
      <c r="B38" s="5" t="s">
        <v>840</v>
      </c>
      <c r="C38" s="5"/>
      <c r="D38" s="5" t="s">
        <v>407</v>
      </c>
      <c r="E38" s="6"/>
      <c r="F38" s="7">
        <v>1</v>
      </c>
      <c r="G38" s="7" t="s">
        <v>806</v>
      </c>
      <c r="H38" s="8">
        <f>I39</f>
        <v>768.29</v>
      </c>
      <c r="I38" s="8">
        <f t="shared" si="1"/>
        <v>768.29</v>
      </c>
      <c r="J38" s="9">
        <f>I38 / J1</f>
        <v>7.4015072759314546E-3</v>
      </c>
    </row>
    <row r="39" spans="1:10" ht="39" customHeight="1" x14ac:dyDescent="0.25">
      <c r="A39" s="10" t="s">
        <v>408</v>
      </c>
      <c r="B39" s="10" t="s">
        <v>409</v>
      </c>
      <c r="C39" s="10" t="s">
        <v>58</v>
      </c>
      <c r="D39" s="10" t="s">
        <v>410</v>
      </c>
      <c r="E39" s="11" t="s">
        <v>61</v>
      </c>
      <c r="F39" s="12">
        <v>5.04</v>
      </c>
      <c r="G39" s="13">
        <v>126.67</v>
      </c>
      <c r="H39" s="13">
        <f>TRUNC(TRUNC(G39 * J2, 2) + G39, 2)</f>
        <v>152.44</v>
      </c>
      <c r="I39" s="13">
        <f t="shared" si="1"/>
        <v>768.29</v>
      </c>
      <c r="J39" s="14">
        <f>I39 / J1</f>
        <v>7.4015072759314546E-3</v>
      </c>
    </row>
    <row r="40" spans="1:10" ht="24" customHeight="1" x14ac:dyDescent="0.25">
      <c r="A40" s="5" t="s">
        <v>30</v>
      </c>
      <c r="B40" s="5" t="s">
        <v>840</v>
      </c>
      <c r="C40" s="5"/>
      <c r="D40" s="5" t="s">
        <v>31</v>
      </c>
      <c r="E40" s="6"/>
      <c r="F40" s="7">
        <v>1</v>
      </c>
      <c r="G40" s="7" t="s">
        <v>806</v>
      </c>
      <c r="H40" s="8">
        <f>I41 + I45 + I49 + I53 + I55</f>
        <v>45168.57</v>
      </c>
      <c r="I40" s="8">
        <f t="shared" si="1"/>
        <v>45168.57</v>
      </c>
      <c r="J40" s="9">
        <f>I40 / J1</f>
        <v>0.4351423284155973</v>
      </c>
    </row>
    <row r="41" spans="1:10" ht="24" customHeight="1" x14ac:dyDescent="0.25">
      <c r="A41" s="5" t="s">
        <v>421</v>
      </c>
      <c r="B41" s="5" t="s">
        <v>840</v>
      </c>
      <c r="C41" s="5"/>
      <c r="D41" s="5" t="s">
        <v>422</v>
      </c>
      <c r="E41" s="6"/>
      <c r="F41" s="7">
        <v>1</v>
      </c>
      <c r="G41" s="7" t="s">
        <v>806</v>
      </c>
      <c r="H41" s="8">
        <f>I42 + I43 + I44</f>
        <v>8773.24</v>
      </c>
      <c r="I41" s="8">
        <f t="shared" si="1"/>
        <v>8773.24</v>
      </c>
      <c r="J41" s="9">
        <f>I41 / J1</f>
        <v>8.4519126493241975E-2</v>
      </c>
    </row>
    <row r="42" spans="1:10" ht="25.95" customHeight="1" x14ac:dyDescent="0.25">
      <c r="A42" s="10" t="s">
        <v>423</v>
      </c>
      <c r="B42" s="10" t="s">
        <v>424</v>
      </c>
      <c r="C42" s="10" t="s">
        <v>52</v>
      </c>
      <c r="D42" s="10" t="s">
        <v>425</v>
      </c>
      <c r="E42" s="11" t="s">
        <v>427</v>
      </c>
      <c r="F42" s="12">
        <v>302</v>
      </c>
      <c r="G42" s="13">
        <v>8.16</v>
      </c>
      <c r="H42" s="13">
        <f>TRUNC(TRUNC(G42 * J2, 2) + G42, 2)</f>
        <v>9.82</v>
      </c>
      <c r="I42" s="13">
        <f t="shared" si="1"/>
        <v>2965.64</v>
      </c>
      <c r="J42" s="14">
        <f>I42 / J1</f>
        <v>2.8570209215001315E-2</v>
      </c>
    </row>
    <row r="43" spans="1:10" ht="25.95" customHeight="1" x14ac:dyDescent="0.25">
      <c r="A43" s="10" t="s">
        <v>433</v>
      </c>
      <c r="B43" s="10" t="s">
        <v>434</v>
      </c>
      <c r="C43" s="10" t="s">
        <v>58</v>
      </c>
      <c r="D43" s="10" t="s">
        <v>435</v>
      </c>
      <c r="E43" s="11" t="s">
        <v>61</v>
      </c>
      <c r="F43" s="12">
        <v>302</v>
      </c>
      <c r="G43" s="13">
        <v>14.05</v>
      </c>
      <c r="H43" s="13">
        <f>TRUNC(TRUNC(G43 * J2, 2) + G43, 2)</f>
        <v>16.899999999999999</v>
      </c>
      <c r="I43" s="13">
        <f t="shared" si="1"/>
        <v>5103.8</v>
      </c>
      <c r="J43" s="14">
        <f>I43 / J1</f>
        <v>4.9168689993230368E-2</v>
      </c>
    </row>
    <row r="44" spans="1:10" ht="39" customHeight="1" x14ac:dyDescent="0.25">
      <c r="A44" s="10" t="s">
        <v>439</v>
      </c>
      <c r="B44" s="10" t="s">
        <v>440</v>
      </c>
      <c r="C44" s="10" t="s">
        <v>58</v>
      </c>
      <c r="D44" s="10" t="s">
        <v>441</v>
      </c>
      <c r="E44" s="11" t="s">
        <v>61</v>
      </c>
      <c r="F44" s="12">
        <v>30</v>
      </c>
      <c r="G44" s="13">
        <v>19.5</v>
      </c>
      <c r="H44" s="13">
        <f>TRUNC(TRUNC(G44 * J2, 2) + G44, 2)</f>
        <v>23.46</v>
      </c>
      <c r="I44" s="13">
        <f t="shared" si="1"/>
        <v>703.8</v>
      </c>
      <c r="J44" s="14">
        <f>I44 / J1</f>
        <v>6.7802272850102929E-3</v>
      </c>
    </row>
    <row r="45" spans="1:10" ht="24" customHeight="1" x14ac:dyDescent="0.25">
      <c r="A45" s="5" t="s">
        <v>445</v>
      </c>
      <c r="B45" s="5" t="s">
        <v>840</v>
      </c>
      <c r="C45" s="5"/>
      <c r="D45" s="5" t="s">
        <v>446</v>
      </c>
      <c r="E45" s="6"/>
      <c r="F45" s="7">
        <v>1</v>
      </c>
      <c r="G45" s="7" t="s">
        <v>806</v>
      </c>
      <c r="H45" s="8">
        <f>I46 + I47 + I48</f>
        <v>12436.82</v>
      </c>
      <c r="I45" s="8">
        <f t="shared" si="1"/>
        <v>12436.82</v>
      </c>
      <c r="J45" s="9">
        <f>I45 / J1</f>
        <v>0.11981310926791945</v>
      </c>
    </row>
    <row r="46" spans="1:10" ht="25.95" customHeight="1" x14ac:dyDescent="0.25">
      <c r="A46" s="10" t="s">
        <v>447</v>
      </c>
      <c r="B46" s="10" t="s">
        <v>424</v>
      </c>
      <c r="C46" s="10" t="s">
        <v>52</v>
      </c>
      <c r="D46" s="10" t="s">
        <v>425</v>
      </c>
      <c r="E46" s="11" t="s">
        <v>427</v>
      </c>
      <c r="F46" s="12">
        <v>278.3</v>
      </c>
      <c r="G46" s="13">
        <v>8.16</v>
      </c>
      <c r="H46" s="13">
        <f>TRUNC(TRUNC(G46 * J2, 2) + G46, 2)</f>
        <v>9.82</v>
      </c>
      <c r="I46" s="13">
        <f t="shared" si="1"/>
        <v>2732.9</v>
      </c>
      <c r="J46" s="14">
        <f>I46 / J1</f>
        <v>2.6328052212566965E-2</v>
      </c>
    </row>
    <row r="47" spans="1:10" ht="25.95" customHeight="1" x14ac:dyDescent="0.25">
      <c r="A47" s="10" t="s">
        <v>449</v>
      </c>
      <c r="B47" s="10" t="s">
        <v>434</v>
      </c>
      <c r="C47" s="10" t="s">
        <v>58</v>
      </c>
      <c r="D47" s="10" t="s">
        <v>435</v>
      </c>
      <c r="E47" s="11" t="s">
        <v>61</v>
      </c>
      <c r="F47" s="12">
        <v>278.3</v>
      </c>
      <c r="G47" s="13">
        <v>14.05</v>
      </c>
      <c r="H47" s="13">
        <f>TRUNC(TRUNC(G47 * J2, 2) + G47, 2)</f>
        <v>16.899999999999999</v>
      </c>
      <c r="I47" s="13">
        <f t="shared" si="1"/>
        <v>4703.2700000000004</v>
      </c>
      <c r="J47" s="14">
        <f>I47 / J1</f>
        <v>4.531008750038415E-2</v>
      </c>
    </row>
    <row r="48" spans="1:10" ht="39" customHeight="1" x14ac:dyDescent="0.25">
      <c r="A48" s="10" t="s">
        <v>450</v>
      </c>
      <c r="B48" s="10" t="s">
        <v>451</v>
      </c>
      <c r="C48" s="10" t="s">
        <v>58</v>
      </c>
      <c r="D48" s="10" t="s">
        <v>452</v>
      </c>
      <c r="E48" s="11" t="s">
        <v>61</v>
      </c>
      <c r="F48" s="12">
        <v>151.26</v>
      </c>
      <c r="G48" s="13">
        <v>27.47</v>
      </c>
      <c r="H48" s="13">
        <f>TRUNC(TRUNC(G48 * J2, 2) + G48, 2)</f>
        <v>33.06</v>
      </c>
      <c r="I48" s="13">
        <f t="shared" si="1"/>
        <v>5000.6499999999996</v>
      </c>
      <c r="J48" s="14">
        <f>I48 / J1</f>
        <v>4.817496955496834E-2</v>
      </c>
    </row>
    <row r="49" spans="1:10" ht="24" customHeight="1" x14ac:dyDescent="0.25">
      <c r="A49" s="5" t="s">
        <v>457</v>
      </c>
      <c r="B49" s="5" t="s">
        <v>840</v>
      </c>
      <c r="C49" s="5"/>
      <c r="D49" s="5" t="s">
        <v>458</v>
      </c>
      <c r="E49" s="6"/>
      <c r="F49" s="7">
        <v>1</v>
      </c>
      <c r="G49" s="7" t="s">
        <v>806</v>
      </c>
      <c r="H49" s="8">
        <f>I50 + I51 + I52</f>
        <v>21974.41</v>
      </c>
      <c r="I49" s="8">
        <f t="shared" si="1"/>
        <v>21974.41</v>
      </c>
      <c r="J49" s="9">
        <f>I49 / J1</f>
        <v>0.21169578609548598</v>
      </c>
    </row>
    <row r="50" spans="1:10" ht="39" customHeight="1" x14ac:dyDescent="0.25">
      <c r="A50" s="10" t="s">
        <v>459</v>
      </c>
      <c r="B50" s="10" t="s">
        <v>460</v>
      </c>
      <c r="C50" s="10" t="s">
        <v>58</v>
      </c>
      <c r="D50" s="10" t="s">
        <v>461</v>
      </c>
      <c r="E50" s="11" t="s">
        <v>61</v>
      </c>
      <c r="F50" s="12">
        <v>180.6</v>
      </c>
      <c r="G50" s="13">
        <v>57.36</v>
      </c>
      <c r="H50" s="13">
        <f>TRUNC(TRUNC(G50 * J2, 2) + G50, 2)</f>
        <v>69.03</v>
      </c>
      <c r="I50" s="13">
        <f t="shared" si="1"/>
        <v>12466.81</v>
      </c>
      <c r="J50" s="14">
        <f>I50 / J1</f>
        <v>0.12010202517624206</v>
      </c>
    </row>
    <row r="51" spans="1:10" ht="39" customHeight="1" x14ac:dyDescent="0.25">
      <c r="A51" s="10" t="s">
        <v>468</v>
      </c>
      <c r="B51" s="10" t="s">
        <v>469</v>
      </c>
      <c r="C51" s="10" t="s">
        <v>52</v>
      </c>
      <c r="D51" s="10" t="s">
        <v>470</v>
      </c>
      <c r="E51" s="11" t="s">
        <v>61</v>
      </c>
      <c r="F51" s="12">
        <v>242.4</v>
      </c>
      <c r="G51" s="13">
        <v>29.87</v>
      </c>
      <c r="H51" s="13">
        <f>TRUNC(TRUNC(G51 * J2, 2) + G51, 2)</f>
        <v>35.94</v>
      </c>
      <c r="I51" s="13">
        <f t="shared" si="1"/>
        <v>8711.85</v>
      </c>
      <c r="J51" s="14">
        <f>I51 / J1</f>
        <v>8.3927711101047062E-2</v>
      </c>
    </row>
    <row r="52" spans="1:10" ht="39" customHeight="1" x14ac:dyDescent="0.25">
      <c r="A52" s="10" t="s">
        <v>483</v>
      </c>
      <c r="B52" s="10" t="s">
        <v>484</v>
      </c>
      <c r="C52" s="10" t="s">
        <v>58</v>
      </c>
      <c r="D52" s="10" t="s">
        <v>485</v>
      </c>
      <c r="E52" s="11" t="s">
        <v>61</v>
      </c>
      <c r="F52" s="12">
        <v>37.5</v>
      </c>
      <c r="G52" s="13">
        <v>17.64</v>
      </c>
      <c r="H52" s="13">
        <f>TRUNC(TRUNC(G52 * J2, 2) + G52, 2)</f>
        <v>21.22</v>
      </c>
      <c r="I52" s="13">
        <f t="shared" si="1"/>
        <v>795.75</v>
      </c>
      <c r="J52" s="14">
        <f>I52 / J1</f>
        <v>7.6660498181968465E-3</v>
      </c>
    </row>
    <row r="53" spans="1:10" ht="24" customHeight="1" x14ac:dyDescent="0.25">
      <c r="A53" s="5" t="s">
        <v>491</v>
      </c>
      <c r="B53" s="5" t="s">
        <v>840</v>
      </c>
      <c r="C53" s="5"/>
      <c r="D53" s="5" t="s">
        <v>492</v>
      </c>
      <c r="E53" s="6"/>
      <c r="F53" s="7">
        <v>1</v>
      </c>
      <c r="G53" s="7" t="s">
        <v>806</v>
      </c>
      <c r="H53" s="8">
        <f>I54</f>
        <v>1415.71</v>
      </c>
      <c r="I53" s="8">
        <f t="shared" si="1"/>
        <v>1415.71</v>
      </c>
      <c r="J53" s="9">
        <f>I53 / J1</f>
        <v>1.3638584213785056E-2</v>
      </c>
    </row>
    <row r="54" spans="1:10" ht="39" customHeight="1" x14ac:dyDescent="0.25">
      <c r="A54" s="10" t="s">
        <v>493</v>
      </c>
      <c r="B54" s="10" t="s">
        <v>494</v>
      </c>
      <c r="C54" s="10" t="s">
        <v>58</v>
      </c>
      <c r="D54" s="10" t="s">
        <v>495</v>
      </c>
      <c r="E54" s="11" t="s">
        <v>61</v>
      </c>
      <c r="F54" s="12">
        <v>67</v>
      </c>
      <c r="G54" s="13">
        <v>17.559999999999999</v>
      </c>
      <c r="H54" s="13">
        <f>TRUNC(TRUNC(G54 * J2, 2) + G54, 2)</f>
        <v>21.13</v>
      </c>
      <c r="I54" s="13">
        <f t="shared" si="1"/>
        <v>1415.71</v>
      </c>
      <c r="J54" s="14">
        <f>I54 / J1</f>
        <v>1.3638584213785056E-2</v>
      </c>
    </row>
    <row r="55" spans="1:10" ht="24" customHeight="1" x14ac:dyDescent="0.25">
      <c r="A55" s="5" t="s">
        <v>499</v>
      </c>
      <c r="B55" s="5" t="s">
        <v>840</v>
      </c>
      <c r="C55" s="5"/>
      <c r="D55" s="5" t="s">
        <v>500</v>
      </c>
      <c r="E55" s="6"/>
      <c r="F55" s="7">
        <v>1</v>
      </c>
      <c r="G55" s="7" t="s">
        <v>806</v>
      </c>
      <c r="H55" s="8">
        <f>I56</f>
        <v>568.39</v>
      </c>
      <c r="I55" s="8">
        <f t="shared" si="1"/>
        <v>568.39</v>
      </c>
      <c r="J55" s="9">
        <f>I55 / J1</f>
        <v>5.47572234516482E-3</v>
      </c>
    </row>
    <row r="56" spans="1:10" ht="39" customHeight="1" x14ac:dyDescent="0.25">
      <c r="A56" s="10" t="s">
        <v>501</v>
      </c>
      <c r="B56" s="10" t="s">
        <v>494</v>
      </c>
      <c r="C56" s="10" t="s">
        <v>58</v>
      </c>
      <c r="D56" s="10" t="s">
        <v>495</v>
      </c>
      <c r="E56" s="11" t="s">
        <v>61</v>
      </c>
      <c r="F56" s="12">
        <v>26.9</v>
      </c>
      <c r="G56" s="13">
        <v>17.559999999999999</v>
      </c>
      <c r="H56" s="13">
        <f>TRUNC(TRUNC(G56 * J2, 2) + G56, 2)</f>
        <v>21.13</v>
      </c>
      <c r="I56" s="13">
        <f t="shared" si="1"/>
        <v>568.39</v>
      </c>
      <c r="J56" s="14">
        <f>I56 / J1</f>
        <v>5.47572234516482E-3</v>
      </c>
    </row>
    <row r="57" spans="1:10" ht="24" customHeight="1" x14ac:dyDescent="0.25">
      <c r="A57" s="5" t="s">
        <v>32</v>
      </c>
      <c r="B57" s="5" t="s">
        <v>840</v>
      </c>
      <c r="C57" s="5"/>
      <c r="D57" s="5" t="s">
        <v>33</v>
      </c>
      <c r="E57" s="6"/>
      <c r="F57" s="7">
        <v>1</v>
      </c>
      <c r="G57" s="7" t="s">
        <v>806</v>
      </c>
      <c r="H57" s="8">
        <f>I58</f>
        <v>16896.64</v>
      </c>
      <c r="I57" s="8">
        <f t="shared" si="1"/>
        <v>16896.64</v>
      </c>
      <c r="J57" s="9">
        <f>I57 / J1</f>
        <v>0.16277786239414083</v>
      </c>
    </row>
    <row r="58" spans="1:10" ht="24" customHeight="1" x14ac:dyDescent="0.25">
      <c r="A58" s="5" t="s">
        <v>503</v>
      </c>
      <c r="B58" s="5" t="s">
        <v>840</v>
      </c>
      <c r="C58" s="5"/>
      <c r="D58" s="5" t="s">
        <v>504</v>
      </c>
      <c r="E58" s="6"/>
      <c r="F58" s="7">
        <v>1</v>
      </c>
      <c r="G58" s="7" t="s">
        <v>806</v>
      </c>
      <c r="H58" s="8">
        <f>I59 + I60</f>
        <v>16896.64</v>
      </c>
      <c r="I58" s="8">
        <f t="shared" si="1"/>
        <v>16896.64</v>
      </c>
      <c r="J58" s="9">
        <f>I58 / J1</f>
        <v>0.16277786239414083</v>
      </c>
    </row>
    <row r="59" spans="1:10" ht="24" customHeight="1" x14ac:dyDescent="0.25">
      <c r="A59" s="10" t="s">
        <v>505</v>
      </c>
      <c r="B59" s="10" t="s">
        <v>506</v>
      </c>
      <c r="C59" s="10" t="s">
        <v>52</v>
      </c>
      <c r="D59" s="10" t="s">
        <v>507</v>
      </c>
      <c r="E59" s="11" t="s">
        <v>427</v>
      </c>
      <c r="F59" s="12">
        <v>74</v>
      </c>
      <c r="G59" s="13">
        <v>159.99</v>
      </c>
      <c r="H59" s="13">
        <f>TRUNC(TRUNC(G59 * J2, 2) + G59, 2)</f>
        <v>192.54</v>
      </c>
      <c r="I59" s="13">
        <f t="shared" si="1"/>
        <v>14247.96</v>
      </c>
      <c r="J59" s="14">
        <f>I59 / J1</f>
        <v>0.13726116389277529</v>
      </c>
    </row>
    <row r="60" spans="1:10" ht="52.05" customHeight="1" x14ac:dyDescent="0.25">
      <c r="A60" s="10" t="s">
        <v>513</v>
      </c>
      <c r="B60" s="10" t="s">
        <v>514</v>
      </c>
      <c r="C60" s="10" t="s">
        <v>52</v>
      </c>
      <c r="D60" s="10" t="s">
        <v>515</v>
      </c>
      <c r="E60" s="11" t="s">
        <v>61</v>
      </c>
      <c r="F60" s="12">
        <v>8.5</v>
      </c>
      <c r="G60" s="13">
        <v>258.92</v>
      </c>
      <c r="H60" s="13">
        <f>TRUNC(TRUNC(G60 * J2, 2) + G60, 2)</f>
        <v>311.61</v>
      </c>
      <c r="I60" s="13">
        <f t="shared" si="1"/>
        <v>2648.68</v>
      </c>
      <c r="J60" s="14">
        <f>I60 / J1</f>
        <v>2.5516698501365533E-2</v>
      </c>
    </row>
    <row r="61" spans="1:10" ht="24" customHeight="1" x14ac:dyDescent="0.25">
      <c r="A61" s="5" t="s">
        <v>34</v>
      </c>
      <c r="B61" s="5" t="s">
        <v>840</v>
      </c>
      <c r="C61" s="5"/>
      <c r="D61" s="5" t="s">
        <v>35</v>
      </c>
      <c r="E61" s="6"/>
      <c r="F61" s="7">
        <v>1</v>
      </c>
      <c r="G61" s="7" t="s">
        <v>806</v>
      </c>
      <c r="H61" s="8">
        <f>I62 + I63 + I64 + I65 + I66 + I67 + I68</f>
        <v>3895.06</v>
      </c>
      <c r="I61" s="8">
        <f t="shared" si="1"/>
        <v>3895.06</v>
      </c>
      <c r="J61" s="9">
        <f>I61 / J1</f>
        <v>3.7524001262790839E-2</v>
      </c>
    </row>
    <row r="62" spans="1:10" ht="78" customHeight="1" x14ac:dyDescent="0.25">
      <c r="A62" s="10" t="s">
        <v>542</v>
      </c>
      <c r="B62" s="10" t="s">
        <v>543</v>
      </c>
      <c r="C62" s="10" t="s">
        <v>58</v>
      </c>
      <c r="D62" s="10" t="s">
        <v>544</v>
      </c>
      <c r="E62" s="11" t="s">
        <v>55</v>
      </c>
      <c r="F62" s="12">
        <v>1</v>
      </c>
      <c r="G62" s="13">
        <v>1394.05</v>
      </c>
      <c r="H62" s="13">
        <f>TRUNC(TRUNC(G62 * J2, 2) + G62, 2)</f>
        <v>1677.73</v>
      </c>
      <c r="I62" s="13">
        <f t="shared" si="1"/>
        <v>1677.73</v>
      </c>
      <c r="J62" s="14">
        <f>I62 / J1</f>
        <v>1.6162817168059562E-2</v>
      </c>
    </row>
    <row r="63" spans="1:10" ht="39" customHeight="1" x14ac:dyDescent="0.25">
      <c r="A63" s="10" t="s">
        <v>557</v>
      </c>
      <c r="B63" s="10" t="s">
        <v>558</v>
      </c>
      <c r="C63" s="10" t="s">
        <v>58</v>
      </c>
      <c r="D63" s="10" t="s">
        <v>559</v>
      </c>
      <c r="E63" s="11" t="s">
        <v>76</v>
      </c>
      <c r="F63" s="12">
        <v>12</v>
      </c>
      <c r="G63" s="13">
        <v>6.72</v>
      </c>
      <c r="H63" s="13">
        <f>TRUNC(TRUNC(G63 * J2, 2) + G63, 2)</f>
        <v>8.08</v>
      </c>
      <c r="I63" s="13">
        <f t="shared" si="1"/>
        <v>96.96</v>
      </c>
      <c r="J63" s="14">
        <f>I63 / J1</f>
        <v>9.3408757822477687E-4</v>
      </c>
    </row>
    <row r="64" spans="1:10" ht="39" customHeight="1" x14ac:dyDescent="0.25">
      <c r="A64" s="10" t="s">
        <v>564</v>
      </c>
      <c r="B64" s="10" t="s">
        <v>565</v>
      </c>
      <c r="C64" s="10" t="s">
        <v>58</v>
      </c>
      <c r="D64" s="10" t="s">
        <v>566</v>
      </c>
      <c r="E64" s="11" t="s">
        <v>55</v>
      </c>
      <c r="F64" s="12">
        <v>6</v>
      </c>
      <c r="G64" s="13">
        <v>9.11</v>
      </c>
      <c r="H64" s="13">
        <f>TRUNC(TRUNC(G64 * J2, 2) + G64, 2)</f>
        <v>10.96</v>
      </c>
      <c r="I64" s="13">
        <f t="shared" si="1"/>
        <v>65.760000000000005</v>
      </c>
      <c r="J64" s="14">
        <f>I64 / J1</f>
        <v>6.3351484265739824E-4</v>
      </c>
    </row>
    <row r="65" spans="1:10" ht="39" customHeight="1" x14ac:dyDescent="0.25">
      <c r="A65" s="10" t="s">
        <v>573</v>
      </c>
      <c r="B65" s="10" t="s">
        <v>574</v>
      </c>
      <c r="C65" s="10" t="s">
        <v>58</v>
      </c>
      <c r="D65" s="10" t="s">
        <v>575</v>
      </c>
      <c r="E65" s="11" t="s">
        <v>76</v>
      </c>
      <c r="F65" s="12">
        <v>12</v>
      </c>
      <c r="G65" s="13">
        <v>24.08</v>
      </c>
      <c r="H65" s="13">
        <f>TRUNC(TRUNC(G65 * J2, 2) + G65, 2)</f>
        <v>28.98</v>
      </c>
      <c r="I65" s="13">
        <f t="shared" si="1"/>
        <v>347.76</v>
      </c>
      <c r="J65" s="14">
        <f>I65 / J1</f>
        <v>3.3502299525933212E-3</v>
      </c>
    </row>
    <row r="66" spans="1:10" ht="52.05" customHeight="1" x14ac:dyDescent="0.25">
      <c r="A66" s="10" t="s">
        <v>579</v>
      </c>
      <c r="B66" s="10" t="s">
        <v>580</v>
      </c>
      <c r="C66" s="10" t="s">
        <v>58</v>
      </c>
      <c r="D66" s="10" t="s">
        <v>581</v>
      </c>
      <c r="E66" s="11" t="s">
        <v>55</v>
      </c>
      <c r="F66" s="12">
        <v>2</v>
      </c>
      <c r="G66" s="13">
        <v>11.94</v>
      </c>
      <c r="H66" s="13">
        <f>TRUNC(TRUNC(G66 * J2, 2) + G66, 2)</f>
        <v>14.36</v>
      </c>
      <c r="I66" s="13">
        <f t="shared" si="1"/>
        <v>28.72</v>
      </c>
      <c r="J66" s="14">
        <f>I66 / J1</f>
        <v>2.7668105658638193E-4</v>
      </c>
    </row>
    <row r="67" spans="1:10" ht="25.95" customHeight="1" x14ac:dyDescent="0.25">
      <c r="A67" s="10" t="s">
        <v>588</v>
      </c>
      <c r="B67" s="10" t="s">
        <v>589</v>
      </c>
      <c r="C67" s="10" t="s">
        <v>58</v>
      </c>
      <c r="D67" s="10" t="s">
        <v>590</v>
      </c>
      <c r="E67" s="11" t="s">
        <v>55</v>
      </c>
      <c r="F67" s="12">
        <v>2</v>
      </c>
      <c r="G67" s="13">
        <v>440.12</v>
      </c>
      <c r="H67" s="13">
        <f>TRUNC(TRUNC(G67 * J2, 2) + G67, 2)</f>
        <v>529.67999999999995</v>
      </c>
      <c r="I67" s="13">
        <f t="shared" si="1"/>
        <v>1059.3599999999999</v>
      </c>
      <c r="J67" s="14">
        <f>I67 / J1</f>
        <v>1.0205600421495459E-2</v>
      </c>
    </row>
    <row r="68" spans="1:10" ht="39" customHeight="1" x14ac:dyDescent="0.25">
      <c r="A68" s="10" t="s">
        <v>595</v>
      </c>
      <c r="B68" s="10" t="s">
        <v>596</v>
      </c>
      <c r="C68" s="10" t="s">
        <v>58</v>
      </c>
      <c r="D68" s="10" t="s">
        <v>597</v>
      </c>
      <c r="E68" s="11" t="s">
        <v>55</v>
      </c>
      <c r="F68" s="12">
        <v>1</v>
      </c>
      <c r="G68" s="13">
        <v>514.15</v>
      </c>
      <c r="H68" s="13">
        <f>TRUNC(TRUNC(G68 * J2, 2) + G68, 2)</f>
        <v>618.77</v>
      </c>
      <c r="I68" s="13">
        <f t="shared" ref="I68:I99" si="2">TRUNC(F68 * H68,2)</f>
        <v>618.77</v>
      </c>
      <c r="J68" s="14">
        <f>I68 / J1</f>
        <v>5.9610702431739399E-3</v>
      </c>
    </row>
    <row r="69" spans="1:10" ht="24" customHeight="1" x14ac:dyDescent="0.25">
      <c r="A69" s="5" t="s">
        <v>36</v>
      </c>
      <c r="B69" s="5" t="s">
        <v>840</v>
      </c>
      <c r="C69" s="5"/>
      <c r="D69" s="5" t="s">
        <v>37</v>
      </c>
      <c r="E69" s="6"/>
      <c r="F69" s="7">
        <v>1</v>
      </c>
      <c r="G69" s="7" t="s">
        <v>806</v>
      </c>
      <c r="H69" s="8">
        <f>I70 + I71 + I72</f>
        <v>321.71000000000004</v>
      </c>
      <c r="I69" s="8">
        <f t="shared" si="2"/>
        <v>321.70999999999998</v>
      </c>
      <c r="J69" s="9">
        <f>I69 / J1</f>
        <v>3.099270985877609E-3</v>
      </c>
    </row>
    <row r="70" spans="1:10" ht="24" customHeight="1" x14ac:dyDescent="0.25">
      <c r="A70" s="10" t="s">
        <v>600</v>
      </c>
      <c r="B70" s="10" t="s">
        <v>601</v>
      </c>
      <c r="C70" s="10" t="s">
        <v>52</v>
      </c>
      <c r="D70" s="10" t="s">
        <v>602</v>
      </c>
      <c r="E70" s="11" t="s">
        <v>55</v>
      </c>
      <c r="F70" s="12">
        <v>1</v>
      </c>
      <c r="G70" s="13">
        <v>237.68</v>
      </c>
      <c r="H70" s="13">
        <f>TRUNC(TRUNC(G70 * J2, 2) + G70, 2)</f>
        <v>286.04000000000002</v>
      </c>
      <c r="I70" s="13">
        <f t="shared" si="2"/>
        <v>286.04000000000002</v>
      </c>
      <c r="J70" s="14">
        <f>I70 / J1</f>
        <v>2.7556354256952891E-3</v>
      </c>
    </row>
    <row r="71" spans="1:10" ht="24" customHeight="1" x14ac:dyDescent="0.25">
      <c r="A71" s="10" t="s">
        <v>603</v>
      </c>
      <c r="B71" s="10" t="s">
        <v>604</v>
      </c>
      <c r="C71" s="10" t="s">
        <v>52</v>
      </c>
      <c r="D71" s="10" t="s">
        <v>605</v>
      </c>
      <c r="E71" s="11" t="s">
        <v>427</v>
      </c>
      <c r="F71" s="12">
        <v>237.8</v>
      </c>
      <c r="G71" s="13">
        <v>0.13</v>
      </c>
      <c r="H71" s="13">
        <f>TRUNC(TRUNC(G71 * J2, 2) + G71, 2)</f>
        <v>0.15</v>
      </c>
      <c r="I71" s="13">
        <f t="shared" si="2"/>
        <v>35.67</v>
      </c>
      <c r="J71" s="14">
        <f>I71 / J1</f>
        <v>3.4363556018232052E-4</v>
      </c>
    </row>
    <row r="72" spans="1:10" ht="25.95" customHeight="1" x14ac:dyDescent="0.25">
      <c r="A72" s="10" t="s">
        <v>610</v>
      </c>
      <c r="B72" s="10" t="s">
        <v>611</v>
      </c>
      <c r="C72" s="10" t="s">
        <v>52</v>
      </c>
      <c r="D72" s="10" t="s">
        <v>612</v>
      </c>
      <c r="E72" s="11" t="s">
        <v>55</v>
      </c>
      <c r="F72" s="12">
        <v>3</v>
      </c>
      <c r="G72" s="13">
        <v>0</v>
      </c>
      <c r="H72" s="13">
        <f>TRUNC(TRUNC(G72 * J2, 2) + G72, 2)</f>
        <v>0</v>
      </c>
      <c r="I72" s="13">
        <f t="shared" si="2"/>
        <v>0</v>
      </c>
      <c r="J72" s="14">
        <f>I72 / J1</f>
        <v>0</v>
      </c>
    </row>
  </sheetData>
  <mergeCells count="3">
    <mergeCell ref="H1:I1"/>
    <mergeCell ref="H2:I2"/>
    <mergeCell ref="E2:G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79"/>
  <sheetViews>
    <sheetView showWhiteSpace="0" workbookViewId="0">
      <selection activeCell="D10" sqref="D10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79.95" customHeight="1" x14ac:dyDescent="0.25">
      <c r="A2" s="30"/>
      <c r="B2" s="30"/>
      <c r="C2" s="30"/>
      <c r="D2" s="30" t="s">
        <v>4</v>
      </c>
      <c r="E2" s="42" t="s">
        <v>5</v>
      </c>
      <c r="F2" s="42"/>
      <c r="G2" s="42" t="s">
        <v>6</v>
      </c>
      <c r="H2" s="42"/>
      <c r="I2" s="42" t="s">
        <v>7</v>
      </c>
      <c r="J2" s="42"/>
    </row>
    <row r="3" spans="1:10" x14ac:dyDescent="0.25">
      <c r="A3" s="43" t="s">
        <v>43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5">
      <c r="A4" s="5" t="s">
        <v>14</v>
      </c>
      <c r="B4" s="5"/>
      <c r="C4" s="5"/>
      <c r="D4" s="5" t="s">
        <v>15</v>
      </c>
      <c r="E4" s="5"/>
      <c r="F4" s="49"/>
      <c r="G4" s="49"/>
      <c r="H4" s="7"/>
      <c r="I4" s="5"/>
      <c r="J4" s="8">
        <v>5198.09</v>
      </c>
    </row>
    <row r="5" spans="1:10" ht="18" customHeight="1" x14ac:dyDescent="0.25">
      <c r="A5" s="2" t="s">
        <v>44</v>
      </c>
      <c r="B5" s="4" t="s">
        <v>45</v>
      </c>
      <c r="C5" s="2" t="s">
        <v>46</v>
      </c>
      <c r="D5" s="2" t="s">
        <v>10</v>
      </c>
      <c r="E5" s="45" t="s">
        <v>47</v>
      </c>
      <c r="F5" s="45"/>
      <c r="G5" s="3" t="s">
        <v>48</v>
      </c>
      <c r="H5" s="4" t="s">
        <v>11</v>
      </c>
      <c r="I5" s="4" t="s">
        <v>49</v>
      </c>
      <c r="J5" s="4" t="s">
        <v>12</v>
      </c>
    </row>
    <row r="6" spans="1:10" ht="25.95" customHeight="1" x14ac:dyDescent="0.25">
      <c r="A6" s="10" t="s">
        <v>50</v>
      </c>
      <c r="B6" s="12" t="s">
        <v>51</v>
      </c>
      <c r="C6" s="10" t="s">
        <v>52</v>
      </c>
      <c r="D6" s="10" t="s">
        <v>53</v>
      </c>
      <c r="E6" s="50" t="s">
        <v>54</v>
      </c>
      <c r="F6" s="50"/>
      <c r="G6" s="11" t="s">
        <v>55</v>
      </c>
      <c r="H6" s="15">
        <v>1</v>
      </c>
      <c r="I6" s="13">
        <v>2552.79</v>
      </c>
      <c r="J6" s="13">
        <v>2552.79</v>
      </c>
    </row>
    <row r="7" spans="1:10" ht="39" customHeight="1" x14ac:dyDescent="0.25">
      <c r="A7" s="17" t="s">
        <v>56</v>
      </c>
      <c r="B7" s="19" t="s">
        <v>57</v>
      </c>
      <c r="C7" s="17" t="s">
        <v>58</v>
      </c>
      <c r="D7" s="17" t="s">
        <v>59</v>
      </c>
      <c r="E7" s="51" t="s">
        <v>60</v>
      </c>
      <c r="F7" s="51"/>
      <c r="G7" s="18" t="s">
        <v>61</v>
      </c>
      <c r="H7" s="21">
        <v>20</v>
      </c>
      <c r="I7" s="20">
        <v>23.97</v>
      </c>
      <c r="J7" s="20">
        <v>479.4</v>
      </c>
    </row>
    <row r="8" spans="1:10" ht="24" customHeight="1" x14ac:dyDescent="0.25">
      <c r="A8" s="17" t="s">
        <v>56</v>
      </c>
      <c r="B8" s="19" t="s">
        <v>62</v>
      </c>
      <c r="C8" s="17" t="s">
        <v>58</v>
      </c>
      <c r="D8" s="17" t="s">
        <v>63</v>
      </c>
      <c r="E8" s="51" t="s">
        <v>64</v>
      </c>
      <c r="F8" s="51"/>
      <c r="G8" s="18" t="s">
        <v>65</v>
      </c>
      <c r="H8" s="21">
        <v>1.3488</v>
      </c>
      <c r="I8" s="20">
        <v>29.85</v>
      </c>
      <c r="J8" s="20">
        <v>40.26</v>
      </c>
    </row>
    <row r="9" spans="1:10" ht="24" customHeight="1" x14ac:dyDescent="0.25">
      <c r="A9" s="17" t="s">
        <v>56</v>
      </c>
      <c r="B9" s="19" t="s">
        <v>66</v>
      </c>
      <c r="C9" s="17" t="s">
        <v>58</v>
      </c>
      <c r="D9" s="17" t="s">
        <v>67</v>
      </c>
      <c r="E9" s="51" t="s">
        <v>64</v>
      </c>
      <c r="F9" s="51"/>
      <c r="G9" s="18" t="s">
        <v>65</v>
      </c>
      <c r="H9" s="21">
        <v>0.31552000000000002</v>
      </c>
      <c r="I9" s="20">
        <v>29.59</v>
      </c>
      <c r="J9" s="20">
        <v>9.33</v>
      </c>
    </row>
    <row r="10" spans="1:10" ht="39" customHeight="1" x14ac:dyDescent="0.25">
      <c r="A10" s="17" t="s">
        <v>56</v>
      </c>
      <c r="B10" s="19" t="s">
        <v>68</v>
      </c>
      <c r="C10" s="17" t="s">
        <v>58</v>
      </c>
      <c r="D10" s="17" t="s">
        <v>69</v>
      </c>
      <c r="E10" s="51" t="s">
        <v>70</v>
      </c>
      <c r="F10" s="51"/>
      <c r="G10" s="18" t="s">
        <v>55</v>
      </c>
      <c r="H10" s="21">
        <v>1</v>
      </c>
      <c r="I10" s="20">
        <v>52.32</v>
      </c>
      <c r="J10" s="20">
        <v>52.32</v>
      </c>
    </row>
    <row r="11" spans="1:10" ht="39" customHeight="1" x14ac:dyDescent="0.25">
      <c r="A11" s="17" t="s">
        <v>56</v>
      </c>
      <c r="B11" s="19" t="s">
        <v>71</v>
      </c>
      <c r="C11" s="17" t="s">
        <v>58</v>
      </c>
      <c r="D11" s="17" t="s">
        <v>72</v>
      </c>
      <c r="E11" s="51" t="s">
        <v>73</v>
      </c>
      <c r="F11" s="51"/>
      <c r="G11" s="18" t="s">
        <v>55</v>
      </c>
      <c r="H11" s="21">
        <v>2</v>
      </c>
      <c r="I11" s="20">
        <v>40.58</v>
      </c>
      <c r="J11" s="20">
        <v>81.16</v>
      </c>
    </row>
    <row r="12" spans="1:10" ht="39" customHeight="1" x14ac:dyDescent="0.25">
      <c r="A12" s="17" t="s">
        <v>56</v>
      </c>
      <c r="B12" s="19" t="s">
        <v>74</v>
      </c>
      <c r="C12" s="17" t="s">
        <v>58</v>
      </c>
      <c r="D12" s="17" t="s">
        <v>75</v>
      </c>
      <c r="E12" s="51" t="s">
        <v>70</v>
      </c>
      <c r="F12" s="51"/>
      <c r="G12" s="18" t="s">
        <v>76</v>
      </c>
      <c r="H12" s="21">
        <v>10</v>
      </c>
      <c r="I12" s="20">
        <v>5.32</v>
      </c>
      <c r="J12" s="20">
        <v>53.2</v>
      </c>
    </row>
    <row r="13" spans="1:10" ht="24" customHeight="1" x14ac:dyDescent="0.25">
      <c r="A13" s="17" t="s">
        <v>56</v>
      </c>
      <c r="B13" s="19" t="s">
        <v>77</v>
      </c>
      <c r="C13" s="17" t="s">
        <v>58</v>
      </c>
      <c r="D13" s="17" t="s">
        <v>78</v>
      </c>
      <c r="E13" s="51" t="s">
        <v>64</v>
      </c>
      <c r="F13" s="51"/>
      <c r="G13" s="18" t="s">
        <v>65</v>
      </c>
      <c r="H13" s="21">
        <v>4.0209999999999999</v>
      </c>
      <c r="I13" s="20">
        <v>24.68</v>
      </c>
      <c r="J13" s="20">
        <v>99.23</v>
      </c>
    </row>
    <row r="14" spans="1:10" ht="52.05" customHeight="1" x14ac:dyDescent="0.25">
      <c r="A14" s="22" t="s">
        <v>79</v>
      </c>
      <c r="B14" s="24" t="s">
        <v>80</v>
      </c>
      <c r="C14" s="22" t="s">
        <v>58</v>
      </c>
      <c r="D14" s="22" t="s">
        <v>81</v>
      </c>
      <c r="E14" s="52" t="s">
        <v>82</v>
      </c>
      <c r="F14" s="52"/>
      <c r="G14" s="23" t="s">
        <v>55</v>
      </c>
      <c r="H14" s="26">
        <v>1</v>
      </c>
      <c r="I14" s="25">
        <v>39.659999999999997</v>
      </c>
      <c r="J14" s="25">
        <v>39.659999999999997</v>
      </c>
    </row>
    <row r="15" spans="1:10" ht="39" customHeight="1" x14ac:dyDescent="0.25">
      <c r="A15" s="22" t="s">
        <v>79</v>
      </c>
      <c r="B15" s="24" t="s">
        <v>83</v>
      </c>
      <c r="C15" s="22" t="s">
        <v>58</v>
      </c>
      <c r="D15" s="22" t="s">
        <v>84</v>
      </c>
      <c r="E15" s="52" t="s">
        <v>82</v>
      </c>
      <c r="F15" s="52"/>
      <c r="G15" s="23" t="s">
        <v>55</v>
      </c>
      <c r="H15" s="26">
        <v>3</v>
      </c>
      <c r="I15" s="25">
        <v>6.75</v>
      </c>
      <c r="J15" s="25">
        <v>20.25</v>
      </c>
    </row>
    <row r="16" spans="1:10" ht="25.95" customHeight="1" x14ac:dyDescent="0.25">
      <c r="A16" s="22" t="s">
        <v>79</v>
      </c>
      <c r="B16" s="24" t="s">
        <v>85</v>
      </c>
      <c r="C16" s="22" t="s">
        <v>58</v>
      </c>
      <c r="D16" s="22" t="s">
        <v>86</v>
      </c>
      <c r="E16" s="52" t="s">
        <v>82</v>
      </c>
      <c r="F16" s="52"/>
      <c r="G16" s="23" t="s">
        <v>55</v>
      </c>
      <c r="H16" s="26">
        <v>11</v>
      </c>
      <c r="I16" s="25">
        <v>14.05</v>
      </c>
      <c r="J16" s="25">
        <v>154.55000000000001</v>
      </c>
    </row>
    <row r="17" spans="1:10" ht="39" customHeight="1" x14ac:dyDescent="0.25">
      <c r="A17" s="22" t="s">
        <v>79</v>
      </c>
      <c r="B17" s="24" t="s">
        <v>87</v>
      </c>
      <c r="C17" s="22" t="s">
        <v>58</v>
      </c>
      <c r="D17" s="22" t="s">
        <v>88</v>
      </c>
      <c r="E17" s="52" t="s">
        <v>82</v>
      </c>
      <c r="F17" s="52"/>
      <c r="G17" s="23" t="s">
        <v>76</v>
      </c>
      <c r="H17" s="26">
        <v>5</v>
      </c>
      <c r="I17" s="25">
        <v>24.96</v>
      </c>
      <c r="J17" s="25">
        <v>124.8</v>
      </c>
    </row>
    <row r="18" spans="1:10" ht="25.95" customHeight="1" x14ac:dyDescent="0.25">
      <c r="A18" s="22" t="s">
        <v>79</v>
      </c>
      <c r="B18" s="24" t="s">
        <v>89</v>
      </c>
      <c r="C18" s="22" t="s">
        <v>58</v>
      </c>
      <c r="D18" s="22" t="s">
        <v>90</v>
      </c>
      <c r="E18" s="52" t="s">
        <v>82</v>
      </c>
      <c r="F18" s="52"/>
      <c r="G18" s="23" t="s">
        <v>91</v>
      </c>
      <c r="H18" s="26">
        <v>0.5</v>
      </c>
      <c r="I18" s="25">
        <v>22</v>
      </c>
      <c r="J18" s="25">
        <v>11</v>
      </c>
    </row>
    <row r="19" spans="1:10" ht="39" customHeight="1" x14ac:dyDescent="0.25">
      <c r="A19" s="22" t="s">
        <v>79</v>
      </c>
      <c r="B19" s="24" t="s">
        <v>92</v>
      </c>
      <c r="C19" s="22" t="s">
        <v>58</v>
      </c>
      <c r="D19" s="22" t="s">
        <v>93</v>
      </c>
      <c r="E19" s="52" t="s">
        <v>82</v>
      </c>
      <c r="F19" s="52"/>
      <c r="G19" s="23" t="s">
        <v>76</v>
      </c>
      <c r="H19" s="26">
        <v>60</v>
      </c>
      <c r="I19" s="25">
        <v>6.42</v>
      </c>
      <c r="J19" s="25">
        <v>385.2</v>
      </c>
    </row>
    <row r="20" spans="1:10" ht="39" customHeight="1" x14ac:dyDescent="0.25">
      <c r="A20" s="22" t="s">
        <v>79</v>
      </c>
      <c r="B20" s="24" t="s">
        <v>94</v>
      </c>
      <c r="C20" s="22" t="s">
        <v>58</v>
      </c>
      <c r="D20" s="22" t="s">
        <v>95</v>
      </c>
      <c r="E20" s="52" t="s">
        <v>82</v>
      </c>
      <c r="F20" s="52"/>
      <c r="G20" s="23" t="s">
        <v>61</v>
      </c>
      <c r="H20" s="26">
        <v>16</v>
      </c>
      <c r="I20" s="25">
        <v>36.729999999999997</v>
      </c>
      <c r="J20" s="25">
        <v>587.67999999999995</v>
      </c>
    </row>
    <row r="21" spans="1:10" ht="25.95" customHeight="1" x14ac:dyDescent="0.25">
      <c r="A21" s="22" t="s">
        <v>79</v>
      </c>
      <c r="B21" s="24" t="s">
        <v>96</v>
      </c>
      <c r="C21" s="22" t="s">
        <v>58</v>
      </c>
      <c r="D21" s="22" t="s">
        <v>97</v>
      </c>
      <c r="E21" s="52" t="s">
        <v>82</v>
      </c>
      <c r="F21" s="52"/>
      <c r="G21" s="23" t="s">
        <v>91</v>
      </c>
      <c r="H21" s="26">
        <v>0.3</v>
      </c>
      <c r="I21" s="25">
        <v>19.53</v>
      </c>
      <c r="J21" s="25">
        <v>5.859</v>
      </c>
    </row>
    <row r="22" spans="1:10" ht="25.95" customHeight="1" x14ac:dyDescent="0.25">
      <c r="A22" s="22" t="s">
        <v>79</v>
      </c>
      <c r="B22" s="24" t="s">
        <v>98</v>
      </c>
      <c r="C22" s="22" t="s">
        <v>58</v>
      </c>
      <c r="D22" s="22" t="s">
        <v>99</v>
      </c>
      <c r="E22" s="52" t="s">
        <v>82</v>
      </c>
      <c r="F22" s="52"/>
      <c r="G22" s="23" t="s">
        <v>91</v>
      </c>
      <c r="H22" s="26">
        <v>0.5</v>
      </c>
      <c r="I22" s="25">
        <v>43.59</v>
      </c>
      <c r="J22" s="25">
        <v>21.795000000000002</v>
      </c>
    </row>
    <row r="23" spans="1:10" ht="25.95" customHeight="1" x14ac:dyDescent="0.25">
      <c r="A23" s="22" t="s">
        <v>79</v>
      </c>
      <c r="B23" s="24" t="s">
        <v>100</v>
      </c>
      <c r="C23" s="22" t="s">
        <v>58</v>
      </c>
      <c r="D23" s="22" t="s">
        <v>101</v>
      </c>
      <c r="E23" s="52" t="s">
        <v>82</v>
      </c>
      <c r="F23" s="52"/>
      <c r="G23" s="23" t="s">
        <v>76</v>
      </c>
      <c r="H23" s="26">
        <v>19.5</v>
      </c>
      <c r="I23" s="25">
        <v>8.2200000000000006</v>
      </c>
      <c r="J23" s="25">
        <v>160.29</v>
      </c>
    </row>
    <row r="24" spans="1:10" ht="25.95" customHeight="1" x14ac:dyDescent="0.25">
      <c r="A24" s="22" t="s">
        <v>79</v>
      </c>
      <c r="B24" s="24" t="s">
        <v>102</v>
      </c>
      <c r="C24" s="22" t="s">
        <v>58</v>
      </c>
      <c r="D24" s="22" t="s">
        <v>103</v>
      </c>
      <c r="E24" s="52" t="s">
        <v>82</v>
      </c>
      <c r="F24" s="52"/>
      <c r="G24" s="23" t="s">
        <v>61</v>
      </c>
      <c r="H24" s="26">
        <v>11</v>
      </c>
      <c r="I24" s="25">
        <v>20.62</v>
      </c>
      <c r="J24" s="25">
        <v>226.82</v>
      </c>
    </row>
    <row r="25" spans="1:10" x14ac:dyDescent="0.25">
      <c r="A25" s="38"/>
      <c r="B25" s="38"/>
      <c r="C25" s="38"/>
      <c r="D25" s="38"/>
      <c r="E25" s="38" t="s">
        <v>104</v>
      </c>
      <c r="F25" s="39">
        <v>303.27</v>
      </c>
      <c r="G25" s="38" t="s">
        <v>105</v>
      </c>
      <c r="H25" s="39">
        <v>0</v>
      </c>
      <c r="I25" s="38" t="s">
        <v>106</v>
      </c>
      <c r="J25" s="39">
        <v>303.27</v>
      </c>
    </row>
    <row r="26" spans="1:10" x14ac:dyDescent="0.25">
      <c r="A26" s="38"/>
      <c r="B26" s="38"/>
      <c r="C26" s="38"/>
      <c r="D26" s="38"/>
      <c r="E26" s="38" t="s">
        <v>107</v>
      </c>
      <c r="F26" s="39">
        <v>519.49</v>
      </c>
      <c r="G26" s="38"/>
      <c r="H26" s="53" t="s">
        <v>108</v>
      </c>
      <c r="I26" s="53"/>
      <c r="J26" s="39">
        <v>3072.28</v>
      </c>
    </row>
    <row r="27" spans="1:10" ht="49.95" customHeight="1" x14ac:dyDescent="0.25">
      <c r="A27" s="32"/>
      <c r="B27" s="32"/>
      <c r="C27" s="32"/>
      <c r="D27" s="32"/>
      <c r="E27" s="32"/>
      <c r="F27" s="32"/>
      <c r="G27" s="32" t="s">
        <v>109</v>
      </c>
      <c r="H27" s="34" t="s">
        <v>110</v>
      </c>
      <c r="I27" s="32" t="s">
        <v>111</v>
      </c>
      <c r="J27" s="33">
        <v>3072.28</v>
      </c>
    </row>
    <row r="28" spans="1:10" ht="1.0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18" customHeight="1" x14ac:dyDescent="0.25">
      <c r="A29" s="2" t="s">
        <v>112</v>
      </c>
      <c r="B29" s="4" t="s">
        <v>45</v>
      </c>
      <c r="C29" s="2" t="s">
        <v>46</v>
      </c>
      <c r="D29" s="2" t="s">
        <v>10</v>
      </c>
      <c r="E29" s="45" t="s">
        <v>47</v>
      </c>
      <c r="F29" s="45"/>
      <c r="G29" s="3" t="s">
        <v>48</v>
      </c>
      <c r="H29" s="4" t="s">
        <v>11</v>
      </c>
      <c r="I29" s="4" t="s">
        <v>49</v>
      </c>
      <c r="J29" s="4" t="s">
        <v>12</v>
      </c>
    </row>
    <row r="30" spans="1:10" ht="39" customHeight="1" x14ac:dyDescent="0.25">
      <c r="A30" s="10" t="s">
        <v>50</v>
      </c>
      <c r="B30" s="12" t="s">
        <v>113</v>
      </c>
      <c r="C30" s="10" t="s">
        <v>58</v>
      </c>
      <c r="D30" s="10" t="s">
        <v>114</v>
      </c>
      <c r="E30" s="50" t="s">
        <v>115</v>
      </c>
      <c r="F30" s="50"/>
      <c r="G30" s="11" t="s">
        <v>61</v>
      </c>
      <c r="H30" s="15">
        <v>1</v>
      </c>
      <c r="I30" s="13">
        <v>0.69</v>
      </c>
      <c r="J30" s="13">
        <v>0.69</v>
      </c>
    </row>
    <row r="31" spans="1:10" ht="24" customHeight="1" x14ac:dyDescent="0.25">
      <c r="A31" s="17" t="s">
        <v>56</v>
      </c>
      <c r="B31" s="19" t="s">
        <v>116</v>
      </c>
      <c r="C31" s="17" t="s">
        <v>58</v>
      </c>
      <c r="D31" s="17" t="s">
        <v>117</v>
      </c>
      <c r="E31" s="51" t="s">
        <v>64</v>
      </c>
      <c r="F31" s="51"/>
      <c r="G31" s="18" t="s">
        <v>65</v>
      </c>
      <c r="H31" s="21">
        <v>4.5999999999999999E-3</v>
      </c>
      <c r="I31" s="20">
        <v>25.51</v>
      </c>
      <c r="J31" s="20">
        <v>0.11</v>
      </c>
    </row>
    <row r="32" spans="1:10" ht="39" customHeight="1" x14ac:dyDescent="0.25">
      <c r="A32" s="17" t="s">
        <v>56</v>
      </c>
      <c r="B32" s="19" t="s">
        <v>118</v>
      </c>
      <c r="C32" s="17" t="s">
        <v>58</v>
      </c>
      <c r="D32" s="17" t="s">
        <v>119</v>
      </c>
      <c r="E32" s="51" t="s">
        <v>120</v>
      </c>
      <c r="F32" s="51"/>
      <c r="G32" s="18" t="s">
        <v>121</v>
      </c>
      <c r="H32" s="21">
        <v>2.8999999999999998E-3</v>
      </c>
      <c r="I32" s="20">
        <v>76.27</v>
      </c>
      <c r="J32" s="20">
        <v>0.22</v>
      </c>
    </row>
    <row r="33" spans="1:10" ht="39" customHeight="1" x14ac:dyDescent="0.25">
      <c r="A33" s="17" t="s">
        <v>56</v>
      </c>
      <c r="B33" s="19" t="s">
        <v>122</v>
      </c>
      <c r="C33" s="17" t="s">
        <v>58</v>
      </c>
      <c r="D33" s="17" t="s">
        <v>123</v>
      </c>
      <c r="E33" s="51" t="s">
        <v>120</v>
      </c>
      <c r="F33" s="51"/>
      <c r="G33" s="18" t="s">
        <v>124</v>
      </c>
      <c r="H33" s="21">
        <v>1.6999999999999999E-3</v>
      </c>
      <c r="I33" s="20">
        <v>214.55</v>
      </c>
      <c r="J33" s="20">
        <v>0.36</v>
      </c>
    </row>
    <row r="34" spans="1:10" x14ac:dyDescent="0.25">
      <c r="A34" s="38"/>
      <c r="B34" s="38"/>
      <c r="C34" s="38"/>
      <c r="D34" s="38"/>
      <c r="E34" s="38" t="s">
        <v>104</v>
      </c>
      <c r="F34" s="39">
        <v>0.16</v>
      </c>
      <c r="G34" s="38" t="s">
        <v>105</v>
      </c>
      <c r="H34" s="39">
        <v>0</v>
      </c>
      <c r="I34" s="38" t="s">
        <v>106</v>
      </c>
      <c r="J34" s="39">
        <v>0.16</v>
      </c>
    </row>
    <row r="35" spans="1:10" x14ac:dyDescent="0.25">
      <c r="A35" s="38"/>
      <c r="B35" s="38"/>
      <c r="C35" s="38"/>
      <c r="D35" s="38"/>
      <c r="E35" s="38" t="s">
        <v>107</v>
      </c>
      <c r="F35" s="39">
        <v>0.14000000000000001</v>
      </c>
      <c r="G35" s="38"/>
      <c r="H35" s="53" t="s">
        <v>108</v>
      </c>
      <c r="I35" s="53"/>
      <c r="J35" s="39">
        <v>0.83</v>
      </c>
    </row>
    <row r="36" spans="1:10" ht="49.95" customHeight="1" x14ac:dyDescent="0.25">
      <c r="A36" s="32"/>
      <c r="B36" s="32"/>
      <c r="C36" s="32"/>
      <c r="D36" s="32"/>
      <c r="E36" s="32"/>
      <c r="F36" s="32"/>
      <c r="G36" s="32" t="s">
        <v>109</v>
      </c>
      <c r="H36" s="34" t="s">
        <v>125</v>
      </c>
      <c r="I36" s="32" t="s">
        <v>111</v>
      </c>
      <c r="J36" s="33">
        <v>61.06</v>
      </c>
    </row>
    <row r="37" spans="1:10" ht="1.0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18" customHeight="1" x14ac:dyDescent="0.25">
      <c r="A38" s="2" t="s">
        <v>126</v>
      </c>
      <c r="B38" s="4" t="s">
        <v>45</v>
      </c>
      <c r="C38" s="2" t="s">
        <v>46</v>
      </c>
      <c r="D38" s="2" t="s">
        <v>10</v>
      </c>
      <c r="E38" s="45" t="s">
        <v>47</v>
      </c>
      <c r="F38" s="45"/>
      <c r="G38" s="3" t="s">
        <v>48</v>
      </c>
      <c r="H38" s="4" t="s">
        <v>11</v>
      </c>
      <c r="I38" s="4" t="s">
        <v>49</v>
      </c>
      <c r="J38" s="4" t="s">
        <v>12</v>
      </c>
    </row>
    <row r="39" spans="1:10" ht="24" customHeight="1" x14ac:dyDescent="0.25">
      <c r="A39" s="10" t="s">
        <v>50</v>
      </c>
      <c r="B39" s="12" t="s">
        <v>127</v>
      </c>
      <c r="C39" s="10" t="s">
        <v>52</v>
      </c>
      <c r="D39" s="10" t="s">
        <v>128</v>
      </c>
      <c r="E39" s="50" t="s">
        <v>54</v>
      </c>
      <c r="F39" s="50"/>
      <c r="G39" s="11" t="s">
        <v>61</v>
      </c>
      <c r="H39" s="15">
        <v>1</v>
      </c>
      <c r="I39" s="13">
        <v>571.88</v>
      </c>
      <c r="J39" s="13">
        <v>571.88</v>
      </c>
    </row>
    <row r="40" spans="1:10" ht="24" customHeight="1" x14ac:dyDescent="0.25">
      <c r="A40" s="17" t="s">
        <v>56</v>
      </c>
      <c r="B40" s="19" t="s">
        <v>62</v>
      </c>
      <c r="C40" s="17" t="s">
        <v>58</v>
      </c>
      <c r="D40" s="17" t="s">
        <v>63</v>
      </c>
      <c r="E40" s="51" t="s">
        <v>64</v>
      </c>
      <c r="F40" s="51"/>
      <c r="G40" s="18" t="s">
        <v>65</v>
      </c>
      <c r="H40" s="21">
        <v>1</v>
      </c>
      <c r="I40" s="20">
        <v>29.85</v>
      </c>
      <c r="J40" s="20">
        <v>29.85</v>
      </c>
    </row>
    <row r="41" spans="1:10" ht="24" customHeight="1" x14ac:dyDescent="0.25">
      <c r="A41" s="17" t="s">
        <v>56</v>
      </c>
      <c r="B41" s="19" t="s">
        <v>77</v>
      </c>
      <c r="C41" s="17" t="s">
        <v>58</v>
      </c>
      <c r="D41" s="17" t="s">
        <v>78</v>
      </c>
      <c r="E41" s="51" t="s">
        <v>64</v>
      </c>
      <c r="F41" s="51"/>
      <c r="G41" s="18" t="s">
        <v>65</v>
      </c>
      <c r="H41" s="21">
        <v>2</v>
      </c>
      <c r="I41" s="20">
        <v>24.68</v>
      </c>
      <c r="J41" s="20">
        <v>49.36</v>
      </c>
    </row>
    <row r="42" spans="1:10" ht="39" customHeight="1" x14ac:dyDescent="0.25">
      <c r="A42" s="17" t="s">
        <v>56</v>
      </c>
      <c r="B42" s="19" t="s">
        <v>129</v>
      </c>
      <c r="C42" s="17" t="s">
        <v>58</v>
      </c>
      <c r="D42" s="17" t="s">
        <v>130</v>
      </c>
      <c r="E42" s="51" t="s">
        <v>131</v>
      </c>
      <c r="F42" s="51"/>
      <c r="G42" s="18" t="s">
        <v>132</v>
      </c>
      <c r="H42" s="21">
        <v>0.01</v>
      </c>
      <c r="I42" s="20">
        <v>531.38</v>
      </c>
      <c r="J42" s="20">
        <v>5.31</v>
      </c>
    </row>
    <row r="43" spans="1:10" ht="25.95" customHeight="1" x14ac:dyDescent="0.25">
      <c r="A43" s="22" t="s">
        <v>79</v>
      </c>
      <c r="B43" s="24" t="s">
        <v>133</v>
      </c>
      <c r="C43" s="22" t="s">
        <v>58</v>
      </c>
      <c r="D43" s="22" t="s">
        <v>134</v>
      </c>
      <c r="E43" s="52" t="s">
        <v>82</v>
      </c>
      <c r="F43" s="52"/>
      <c r="G43" s="23" t="s">
        <v>91</v>
      </c>
      <c r="H43" s="26">
        <v>0.11</v>
      </c>
      <c r="I43" s="25">
        <v>19.87</v>
      </c>
      <c r="J43" s="25">
        <v>2.1857000000000002</v>
      </c>
    </row>
    <row r="44" spans="1:10" ht="39" customHeight="1" x14ac:dyDescent="0.25">
      <c r="A44" s="22" t="s">
        <v>79</v>
      </c>
      <c r="B44" s="24" t="s">
        <v>92</v>
      </c>
      <c r="C44" s="22" t="s">
        <v>58</v>
      </c>
      <c r="D44" s="22" t="s">
        <v>93</v>
      </c>
      <c r="E44" s="52" t="s">
        <v>82</v>
      </c>
      <c r="F44" s="52"/>
      <c r="G44" s="23" t="s">
        <v>76</v>
      </c>
      <c r="H44" s="26">
        <v>1</v>
      </c>
      <c r="I44" s="25">
        <v>6.42</v>
      </c>
      <c r="J44" s="25">
        <v>6.42</v>
      </c>
    </row>
    <row r="45" spans="1:10" ht="39" customHeight="1" x14ac:dyDescent="0.25">
      <c r="A45" s="22" t="s">
        <v>79</v>
      </c>
      <c r="B45" s="24" t="s">
        <v>135</v>
      </c>
      <c r="C45" s="22" t="s">
        <v>58</v>
      </c>
      <c r="D45" s="22" t="s">
        <v>136</v>
      </c>
      <c r="E45" s="52" t="s">
        <v>82</v>
      </c>
      <c r="F45" s="52"/>
      <c r="G45" s="23" t="s">
        <v>61</v>
      </c>
      <c r="H45" s="26">
        <v>1</v>
      </c>
      <c r="I45" s="25">
        <v>432</v>
      </c>
      <c r="J45" s="25">
        <v>432</v>
      </c>
    </row>
    <row r="46" spans="1:10" ht="25.95" customHeight="1" x14ac:dyDescent="0.25">
      <c r="A46" s="22" t="s">
        <v>79</v>
      </c>
      <c r="B46" s="24" t="s">
        <v>137</v>
      </c>
      <c r="C46" s="22" t="s">
        <v>58</v>
      </c>
      <c r="D46" s="22" t="s">
        <v>138</v>
      </c>
      <c r="E46" s="52" t="s">
        <v>82</v>
      </c>
      <c r="F46" s="52"/>
      <c r="G46" s="23" t="s">
        <v>76</v>
      </c>
      <c r="H46" s="26">
        <v>4</v>
      </c>
      <c r="I46" s="25">
        <v>11.69</v>
      </c>
      <c r="J46" s="25">
        <v>46.76</v>
      </c>
    </row>
    <row r="47" spans="1:10" x14ac:dyDescent="0.25">
      <c r="A47" s="38"/>
      <c r="B47" s="38"/>
      <c r="C47" s="38"/>
      <c r="D47" s="38"/>
      <c r="E47" s="38" t="s">
        <v>104</v>
      </c>
      <c r="F47" s="39">
        <v>57.11</v>
      </c>
      <c r="G47" s="38" t="s">
        <v>105</v>
      </c>
      <c r="H47" s="39">
        <v>0</v>
      </c>
      <c r="I47" s="38" t="s">
        <v>106</v>
      </c>
      <c r="J47" s="39">
        <v>57.11</v>
      </c>
    </row>
    <row r="48" spans="1:10" x14ac:dyDescent="0.25">
      <c r="A48" s="38"/>
      <c r="B48" s="38"/>
      <c r="C48" s="38"/>
      <c r="D48" s="38"/>
      <c r="E48" s="38" t="s">
        <v>107</v>
      </c>
      <c r="F48" s="39">
        <v>116.37</v>
      </c>
      <c r="G48" s="38"/>
      <c r="H48" s="53" t="s">
        <v>108</v>
      </c>
      <c r="I48" s="53"/>
      <c r="J48" s="39">
        <v>688.25</v>
      </c>
    </row>
    <row r="49" spans="1:10" ht="49.95" customHeight="1" x14ac:dyDescent="0.25">
      <c r="A49" s="32"/>
      <c r="B49" s="32"/>
      <c r="C49" s="32"/>
      <c r="D49" s="32"/>
      <c r="E49" s="32"/>
      <c r="F49" s="32"/>
      <c r="G49" s="32" t="s">
        <v>109</v>
      </c>
      <c r="H49" s="34" t="s">
        <v>139</v>
      </c>
      <c r="I49" s="32" t="s">
        <v>111</v>
      </c>
      <c r="J49" s="33">
        <v>2064.75</v>
      </c>
    </row>
    <row r="50" spans="1:10" ht="1.0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24" customHeight="1" x14ac:dyDescent="0.25">
      <c r="A51" s="5" t="s">
        <v>16</v>
      </c>
      <c r="B51" s="5"/>
      <c r="C51" s="5"/>
      <c r="D51" s="5" t="s">
        <v>17</v>
      </c>
      <c r="E51" s="5"/>
      <c r="F51" s="49"/>
      <c r="G51" s="49"/>
      <c r="H51" s="7"/>
      <c r="I51" s="5"/>
      <c r="J51" s="8">
        <v>3278</v>
      </c>
    </row>
    <row r="52" spans="1:10" ht="18" customHeight="1" x14ac:dyDescent="0.25">
      <c r="A52" s="2" t="s">
        <v>140</v>
      </c>
      <c r="B52" s="4" t="s">
        <v>45</v>
      </c>
      <c r="C52" s="2" t="s">
        <v>46</v>
      </c>
      <c r="D52" s="2" t="s">
        <v>10</v>
      </c>
      <c r="E52" s="45" t="s">
        <v>47</v>
      </c>
      <c r="F52" s="45"/>
      <c r="G52" s="3" t="s">
        <v>48</v>
      </c>
      <c r="H52" s="4" t="s">
        <v>11</v>
      </c>
      <c r="I52" s="4" t="s">
        <v>49</v>
      </c>
      <c r="J52" s="4" t="s">
        <v>12</v>
      </c>
    </row>
    <row r="53" spans="1:10" ht="25.95" customHeight="1" x14ac:dyDescent="0.25">
      <c r="A53" s="10" t="s">
        <v>50</v>
      </c>
      <c r="B53" s="12" t="s">
        <v>141</v>
      </c>
      <c r="C53" s="10" t="s">
        <v>58</v>
      </c>
      <c r="D53" s="10" t="s">
        <v>142</v>
      </c>
      <c r="E53" s="50" t="s">
        <v>64</v>
      </c>
      <c r="F53" s="50"/>
      <c r="G53" s="11" t="s">
        <v>65</v>
      </c>
      <c r="H53" s="15">
        <v>1</v>
      </c>
      <c r="I53" s="13">
        <v>136.19</v>
      </c>
      <c r="J53" s="13">
        <v>136.19</v>
      </c>
    </row>
    <row r="54" spans="1:10" ht="25.95" customHeight="1" x14ac:dyDescent="0.25">
      <c r="A54" s="17" t="s">
        <v>56</v>
      </c>
      <c r="B54" s="19" t="s">
        <v>143</v>
      </c>
      <c r="C54" s="17" t="s">
        <v>58</v>
      </c>
      <c r="D54" s="17" t="s">
        <v>144</v>
      </c>
      <c r="E54" s="51" t="s">
        <v>64</v>
      </c>
      <c r="F54" s="51"/>
      <c r="G54" s="18" t="s">
        <v>65</v>
      </c>
      <c r="H54" s="21">
        <v>1</v>
      </c>
      <c r="I54" s="20">
        <v>1.89</v>
      </c>
      <c r="J54" s="20">
        <v>1.89</v>
      </c>
    </row>
    <row r="55" spans="1:10" ht="25.95" customHeight="1" x14ac:dyDescent="0.25">
      <c r="A55" s="22" t="s">
        <v>79</v>
      </c>
      <c r="B55" s="24" t="s">
        <v>145</v>
      </c>
      <c r="C55" s="22" t="s">
        <v>58</v>
      </c>
      <c r="D55" s="22" t="s">
        <v>146</v>
      </c>
      <c r="E55" s="52">
        <v>0</v>
      </c>
      <c r="F55" s="52"/>
      <c r="G55" s="23" t="s">
        <v>65</v>
      </c>
      <c r="H55" s="26">
        <v>1</v>
      </c>
      <c r="I55" s="25">
        <v>0.02</v>
      </c>
      <c r="J55" s="25">
        <v>0.02</v>
      </c>
    </row>
    <row r="56" spans="1:10" ht="25.95" customHeight="1" x14ac:dyDescent="0.25">
      <c r="A56" s="22" t="s">
        <v>79</v>
      </c>
      <c r="B56" s="24" t="s">
        <v>147</v>
      </c>
      <c r="C56" s="22" t="s">
        <v>58</v>
      </c>
      <c r="D56" s="22" t="s">
        <v>148</v>
      </c>
      <c r="E56" s="52">
        <v>0</v>
      </c>
      <c r="F56" s="52"/>
      <c r="G56" s="23" t="s">
        <v>65</v>
      </c>
      <c r="H56" s="26">
        <v>1</v>
      </c>
      <c r="I56" s="25">
        <v>2.9</v>
      </c>
      <c r="J56" s="25">
        <v>2.9</v>
      </c>
    </row>
    <row r="57" spans="1:10" ht="25.95" customHeight="1" x14ac:dyDescent="0.25">
      <c r="A57" s="22" t="s">
        <v>79</v>
      </c>
      <c r="B57" s="24" t="s">
        <v>149</v>
      </c>
      <c r="C57" s="22" t="s">
        <v>58</v>
      </c>
      <c r="D57" s="22" t="s">
        <v>150</v>
      </c>
      <c r="E57" s="52">
        <v>0</v>
      </c>
      <c r="F57" s="52"/>
      <c r="G57" s="23" t="s">
        <v>65</v>
      </c>
      <c r="H57" s="26">
        <v>1</v>
      </c>
      <c r="I57" s="25">
        <v>0.1</v>
      </c>
      <c r="J57" s="25">
        <v>0.1</v>
      </c>
    </row>
    <row r="58" spans="1:10" ht="24" customHeight="1" x14ac:dyDescent="0.25">
      <c r="A58" s="22" t="s">
        <v>79</v>
      </c>
      <c r="B58" s="24" t="s">
        <v>151</v>
      </c>
      <c r="C58" s="22" t="s">
        <v>58</v>
      </c>
      <c r="D58" s="22" t="s">
        <v>152</v>
      </c>
      <c r="E58" s="52" t="s">
        <v>153</v>
      </c>
      <c r="F58" s="52"/>
      <c r="G58" s="23" t="s">
        <v>65</v>
      </c>
      <c r="H58" s="26">
        <v>1</v>
      </c>
      <c r="I58" s="25">
        <v>128.59</v>
      </c>
      <c r="J58" s="25">
        <v>128.59</v>
      </c>
    </row>
    <row r="59" spans="1:10" ht="25.95" customHeight="1" x14ac:dyDescent="0.25">
      <c r="A59" s="22" t="s">
        <v>79</v>
      </c>
      <c r="B59" s="24" t="s">
        <v>154</v>
      </c>
      <c r="C59" s="22" t="s">
        <v>58</v>
      </c>
      <c r="D59" s="22" t="s">
        <v>155</v>
      </c>
      <c r="E59" s="52">
        <v>0</v>
      </c>
      <c r="F59" s="52"/>
      <c r="G59" s="23" t="s">
        <v>65</v>
      </c>
      <c r="H59" s="26">
        <v>1</v>
      </c>
      <c r="I59" s="25">
        <v>1.07</v>
      </c>
      <c r="J59" s="25">
        <v>1.07</v>
      </c>
    </row>
    <row r="60" spans="1:10" ht="25.95" customHeight="1" x14ac:dyDescent="0.25">
      <c r="A60" s="22" t="s">
        <v>79</v>
      </c>
      <c r="B60" s="24" t="s">
        <v>156</v>
      </c>
      <c r="C60" s="22" t="s">
        <v>58</v>
      </c>
      <c r="D60" s="22" t="s">
        <v>157</v>
      </c>
      <c r="E60" s="52">
        <v>0</v>
      </c>
      <c r="F60" s="52"/>
      <c r="G60" s="23" t="s">
        <v>65</v>
      </c>
      <c r="H60" s="26">
        <v>1</v>
      </c>
      <c r="I60" s="25">
        <v>1.62</v>
      </c>
      <c r="J60" s="25">
        <v>1.62</v>
      </c>
    </row>
    <row r="61" spans="1:10" x14ac:dyDescent="0.25">
      <c r="A61" s="38"/>
      <c r="B61" s="38"/>
      <c r="C61" s="38"/>
      <c r="D61" s="38"/>
      <c r="E61" s="38" t="s">
        <v>104</v>
      </c>
      <c r="F61" s="39">
        <v>130.47999999999999</v>
      </c>
      <c r="G61" s="38" t="s">
        <v>105</v>
      </c>
      <c r="H61" s="39">
        <v>0</v>
      </c>
      <c r="I61" s="38" t="s">
        <v>106</v>
      </c>
      <c r="J61" s="39">
        <v>130.47999999999999</v>
      </c>
    </row>
    <row r="62" spans="1:10" x14ac:dyDescent="0.25">
      <c r="A62" s="38"/>
      <c r="B62" s="38"/>
      <c r="C62" s="38"/>
      <c r="D62" s="38"/>
      <c r="E62" s="38" t="s">
        <v>107</v>
      </c>
      <c r="F62" s="39">
        <v>27.71</v>
      </c>
      <c r="G62" s="38"/>
      <c r="H62" s="53" t="s">
        <v>108</v>
      </c>
      <c r="I62" s="53"/>
      <c r="J62" s="39">
        <v>163.9</v>
      </c>
    </row>
    <row r="63" spans="1:10" ht="49.95" customHeight="1" x14ac:dyDescent="0.25">
      <c r="A63" s="32"/>
      <c r="B63" s="32"/>
      <c r="C63" s="32"/>
      <c r="D63" s="32"/>
      <c r="E63" s="32"/>
      <c r="F63" s="32"/>
      <c r="G63" s="32" t="s">
        <v>109</v>
      </c>
      <c r="H63" s="34" t="s">
        <v>158</v>
      </c>
      <c r="I63" s="32" t="s">
        <v>111</v>
      </c>
      <c r="J63" s="33">
        <v>3278</v>
      </c>
    </row>
    <row r="64" spans="1:10" ht="1.05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24" customHeight="1" x14ac:dyDescent="0.25">
      <c r="A65" s="5" t="s">
        <v>18</v>
      </c>
      <c r="B65" s="5"/>
      <c r="C65" s="5"/>
      <c r="D65" s="5" t="s">
        <v>19</v>
      </c>
      <c r="E65" s="5"/>
      <c r="F65" s="49"/>
      <c r="G65" s="49"/>
      <c r="H65" s="7"/>
      <c r="I65" s="5"/>
      <c r="J65" s="8">
        <v>1948.8</v>
      </c>
    </row>
    <row r="66" spans="1:10" ht="18" customHeight="1" x14ac:dyDescent="0.25">
      <c r="A66" s="2" t="s">
        <v>159</v>
      </c>
      <c r="B66" s="4" t="s">
        <v>45</v>
      </c>
      <c r="C66" s="2" t="s">
        <v>46</v>
      </c>
      <c r="D66" s="2" t="s">
        <v>10</v>
      </c>
      <c r="E66" s="45" t="s">
        <v>47</v>
      </c>
      <c r="F66" s="45"/>
      <c r="G66" s="3" t="s">
        <v>48</v>
      </c>
      <c r="H66" s="4" t="s">
        <v>11</v>
      </c>
      <c r="I66" s="4" t="s">
        <v>49</v>
      </c>
      <c r="J66" s="4" t="s">
        <v>12</v>
      </c>
    </row>
    <row r="67" spans="1:10" ht="52.05" customHeight="1" x14ac:dyDescent="0.25">
      <c r="A67" s="10" t="s">
        <v>50</v>
      </c>
      <c r="B67" s="12" t="s">
        <v>160</v>
      </c>
      <c r="C67" s="10" t="s">
        <v>58</v>
      </c>
      <c r="D67" s="10" t="s">
        <v>161</v>
      </c>
      <c r="E67" s="50" t="s">
        <v>162</v>
      </c>
      <c r="F67" s="50"/>
      <c r="G67" s="11" t="s">
        <v>61</v>
      </c>
      <c r="H67" s="15">
        <v>1</v>
      </c>
      <c r="I67" s="13">
        <v>10.69</v>
      </c>
      <c r="J67" s="13">
        <v>10.69</v>
      </c>
    </row>
    <row r="68" spans="1:10" ht="24" customHeight="1" x14ac:dyDescent="0.25">
      <c r="A68" s="17" t="s">
        <v>56</v>
      </c>
      <c r="B68" s="19" t="s">
        <v>77</v>
      </c>
      <c r="C68" s="17" t="s">
        <v>58</v>
      </c>
      <c r="D68" s="17" t="s">
        <v>78</v>
      </c>
      <c r="E68" s="51" t="s">
        <v>64</v>
      </c>
      <c r="F68" s="51"/>
      <c r="G68" s="18" t="s">
        <v>65</v>
      </c>
      <c r="H68" s="21">
        <v>0.19450000000000001</v>
      </c>
      <c r="I68" s="20">
        <v>24.68</v>
      </c>
      <c r="J68" s="20">
        <v>4.8</v>
      </c>
    </row>
    <row r="69" spans="1:10" ht="24" customHeight="1" x14ac:dyDescent="0.25">
      <c r="A69" s="17" t="s">
        <v>56</v>
      </c>
      <c r="B69" s="19" t="s">
        <v>163</v>
      </c>
      <c r="C69" s="17" t="s">
        <v>58</v>
      </c>
      <c r="D69" s="17" t="s">
        <v>164</v>
      </c>
      <c r="E69" s="51" t="s">
        <v>64</v>
      </c>
      <c r="F69" s="51"/>
      <c r="G69" s="18" t="s">
        <v>65</v>
      </c>
      <c r="H69" s="21">
        <v>0.19450000000000001</v>
      </c>
      <c r="I69" s="20">
        <v>30.32</v>
      </c>
      <c r="J69" s="20">
        <v>5.89</v>
      </c>
    </row>
    <row r="70" spans="1:10" x14ac:dyDescent="0.25">
      <c r="A70" s="38"/>
      <c r="B70" s="38"/>
      <c r="C70" s="38"/>
      <c r="D70" s="38"/>
      <c r="E70" s="38" t="s">
        <v>104</v>
      </c>
      <c r="F70" s="39">
        <v>7.67</v>
      </c>
      <c r="G70" s="38" t="s">
        <v>105</v>
      </c>
      <c r="H70" s="39">
        <v>0</v>
      </c>
      <c r="I70" s="38" t="s">
        <v>106</v>
      </c>
      <c r="J70" s="39">
        <v>7.67</v>
      </c>
    </row>
    <row r="71" spans="1:10" x14ac:dyDescent="0.25">
      <c r="A71" s="38"/>
      <c r="B71" s="38"/>
      <c r="C71" s="38"/>
      <c r="D71" s="38"/>
      <c r="E71" s="38" t="s">
        <v>107</v>
      </c>
      <c r="F71" s="39">
        <v>2.17</v>
      </c>
      <c r="G71" s="38"/>
      <c r="H71" s="53" t="s">
        <v>108</v>
      </c>
      <c r="I71" s="53"/>
      <c r="J71" s="39">
        <v>12.86</v>
      </c>
    </row>
    <row r="72" spans="1:10" ht="49.95" customHeight="1" x14ac:dyDescent="0.25">
      <c r="A72" s="32"/>
      <c r="B72" s="32"/>
      <c r="C72" s="32"/>
      <c r="D72" s="32"/>
      <c r="E72" s="32"/>
      <c r="F72" s="32"/>
      <c r="G72" s="32" t="s">
        <v>109</v>
      </c>
      <c r="H72" s="34" t="s">
        <v>165</v>
      </c>
      <c r="I72" s="32" t="s">
        <v>111</v>
      </c>
      <c r="J72" s="33">
        <v>1948.8</v>
      </c>
    </row>
    <row r="73" spans="1:10" ht="1.05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 ht="24" customHeight="1" x14ac:dyDescent="0.25">
      <c r="A74" s="5" t="s">
        <v>20</v>
      </c>
      <c r="B74" s="5"/>
      <c r="C74" s="5"/>
      <c r="D74" s="5" t="s">
        <v>21</v>
      </c>
      <c r="E74" s="5"/>
      <c r="F74" s="49"/>
      <c r="G74" s="49"/>
      <c r="H74" s="7"/>
      <c r="I74" s="5"/>
      <c r="J74" s="8">
        <v>3520.64</v>
      </c>
    </row>
    <row r="75" spans="1:10" ht="24" customHeight="1" x14ac:dyDescent="0.25">
      <c r="A75" s="5" t="s">
        <v>166</v>
      </c>
      <c r="B75" s="5"/>
      <c r="C75" s="5"/>
      <c r="D75" s="5" t="s">
        <v>167</v>
      </c>
      <c r="E75" s="5"/>
      <c r="F75" s="49"/>
      <c r="G75" s="49"/>
      <c r="H75" s="7"/>
      <c r="I75" s="5"/>
      <c r="J75" s="8">
        <v>1999.4</v>
      </c>
    </row>
    <row r="76" spans="1:10" ht="18" customHeight="1" x14ac:dyDescent="0.25">
      <c r="A76" s="2" t="s">
        <v>168</v>
      </c>
      <c r="B76" s="4" t="s">
        <v>45</v>
      </c>
      <c r="C76" s="2" t="s">
        <v>46</v>
      </c>
      <c r="D76" s="2" t="s">
        <v>10</v>
      </c>
      <c r="E76" s="45" t="s">
        <v>47</v>
      </c>
      <c r="F76" s="45"/>
      <c r="G76" s="3" t="s">
        <v>48</v>
      </c>
      <c r="H76" s="4" t="s">
        <v>11</v>
      </c>
      <c r="I76" s="4" t="s">
        <v>49</v>
      </c>
      <c r="J76" s="4" t="s">
        <v>12</v>
      </c>
    </row>
    <row r="77" spans="1:10" ht="39" customHeight="1" x14ac:dyDescent="0.25">
      <c r="A77" s="10" t="s">
        <v>50</v>
      </c>
      <c r="B77" s="12" t="s">
        <v>169</v>
      </c>
      <c r="C77" s="10" t="s">
        <v>58</v>
      </c>
      <c r="D77" s="10" t="s">
        <v>170</v>
      </c>
      <c r="E77" s="50" t="s">
        <v>171</v>
      </c>
      <c r="F77" s="50"/>
      <c r="G77" s="11" t="s">
        <v>132</v>
      </c>
      <c r="H77" s="15">
        <v>1</v>
      </c>
      <c r="I77" s="13">
        <v>106.64</v>
      </c>
      <c r="J77" s="13">
        <v>106.64</v>
      </c>
    </row>
    <row r="78" spans="1:10" ht="24" customHeight="1" x14ac:dyDescent="0.25">
      <c r="A78" s="17" t="s">
        <v>56</v>
      </c>
      <c r="B78" s="19" t="s">
        <v>77</v>
      </c>
      <c r="C78" s="17" t="s">
        <v>58</v>
      </c>
      <c r="D78" s="17" t="s">
        <v>78</v>
      </c>
      <c r="E78" s="51" t="s">
        <v>64</v>
      </c>
      <c r="F78" s="51"/>
      <c r="G78" s="18" t="s">
        <v>65</v>
      </c>
      <c r="H78" s="21">
        <v>3.1259999999999999</v>
      </c>
      <c r="I78" s="20">
        <v>24.68</v>
      </c>
      <c r="J78" s="20">
        <v>77.14</v>
      </c>
    </row>
    <row r="79" spans="1:10" ht="24" customHeight="1" x14ac:dyDescent="0.25">
      <c r="A79" s="17" t="s">
        <v>56</v>
      </c>
      <c r="B79" s="19" t="s">
        <v>172</v>
      </c>
      <c r="C79" s="17" t="s">
        <v>58</v>
      </c>
      <c r="D79" s="17" t="s">
        <v>173</v>
      </c>
      <c r="E79" s="51" t="s">
        <v>64</v>
      </c>
      <c r="F79" s="51"/>
      <c r="G79" s="18" t="s">
        <v>65</v>
      </c>
      <c r="H79" s="21">
        <v>0.96599999999999997</v>
      </c>
      <c r="I79" s="20">
        <v>30.54</v>
      </c>
      <c r="J79" s="20">
        <v>29.5</v>
      </c>
    </row>
    <row r="80" spans="1:10" x14ac:dyDescent="0.25">
      <c r="A80" s="38"/>
      <c r="B80" s="38"/>
      <c r="C80" s="38"/>
      <c r="D80" s="38"/>
      <c r="E80" s="38" t="s">
        <v>104</v>
      </c>
      <c r="F80" s="39">
        <v>74.989999999999995</v>
      </c>
      <c r="G80" s="38" t="s">
        <v>105</v>
      </c>
      <c r="H80" s="39">
        <v>0</v>
      </c>
      <c r="I80" s="38" t="s">
        <v>106</v>
      </c>
      <c r="J80" s="39">
        <v>74.989999999999995</v>
      </c>
    </row>
    <row r="81" spans="1:10" x14ac:dyDescent="0.25">
      <c r="A81" s="38"/>
      <c r="B81" s="38"/>
      <c r="C81" s="38"/>
      <c r="D81" s="38"/>
      <c r="E81" s="38" t="s">
        <v>107</v>
      </c>
      <c r="F81" s="39">
        <v>21.7</v>
      </c>
      <c r="G81" s="38"/>
      <c r="H81" s="53" t="s">
        <v>108</v>
      </c>
      <c r="I81" s="53"/>
      <c r="J81" s="39">
        <v>128.34</v>
      </c>
    </row>
    <row r="82" spans="1:10" ht="49.95" customHeight="1" x14ac:dyDescent="0.25">
      <c r="A82" s="32"/>
      <c r="B82" s="32"/>
      <c r="C82" s="32"/>
      <c r="D82" s="32"/>
      <c r="E82" s="32"/>
      <c r="F82" s="32"/>
      <c r="G82" s="32" t="s">
        <v>109</v>
      </c>
      <c r="H82" s="34" t="s">
        <v>174</v>
      </c>
      <c r="I82" s="32" t="s">
        <v>111</v>
      </c>
      <c r="J82" s="33">
        <v>138.6</v>
      </c>
    </row>
    <row r="83" spans="1:10" ht="1.05" customHeigh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 ht="18" customHeight="1" x14ac:dyDescent="0.25">
      <c r="A84" s="2" t="s">
        <v>175</v>
      </c>
      <c r="B84" s="4" t="s">
        <v>45</v>
      </c>
      <c r="C84" s="2" t="s">
        <v>46</v>
      </c>
      <c r="D84" s="2" t="s">
        <v>10</v>
      </c>
      <c r="E84" s="45" t="s">
        <v>47</v>
      </c>
      <c r="F84" s="45"/>
      <c r="G84" s="3" t="s">
        <v>48</v>
      </c>
      <c r="H84" s="4" t="s">
        <v>11</v>
      </c>
      <c r="I84" s="4" t="s">
        <v>49</v>
      </c>
      <c r="J84" s="4" t="s">
        <v>12</v>
      </c>
    </row>
    <row r="85" spans="1:10" ht="39" customHeight="1" x14ac:dyDescent="0.25">
      <c r="A85" s="10" t="s">
        <v>50</v>
      </c>
      <c r="B85" s="12" t="s">
        <v>176</v>
      </c>
      <c r="C85" s="10" t="s">
        <v>58</v>
      </c>
      <c r="D85" s="10" t="s">
        <v>177</v>
      </c>
      <c r="E85" s="50" t="s">
        <v>178</v>
      </c>
      <c r="F85" s="50"/>
      <c r="G85" s="11" t="s">
        <v>61</v>
      </c>
      <c r="H85" s="15">
        <v>1</v>
      </c>
      <c r="I85" s="13">
        <v>8.33</v>
      </c>
      <c r="J85" s="13">
        <v>8.33</v>
      </c>
    </row>
    <row r="86" spans="1:10" ht="39" customHeight="1" x14ac:dyDescent="0.25">
      <c r="A86" s="17" t="s">
        <v>56</v>
      </c>
      <c r="B86" s="19" t="s">
        <v>179</v>
      </c>
      <c r="C86" s="17" t="s">
        <v>58</v>
      </c>
      <c r="D86" s="17" t="s">
        <v>180</v>
      </c>
      <c r="E86" s="51" t="s">
        <v>120</v>
      </c>
      <c r="F86" s="51"/>
      <c r="G86" s="18" t="s">
        <v>124</v>
      </c>
      <c r="H86" s="21">
        <v>6.7530000000000003E-3</v>
      </c>
      <c r="I86" s="20">
        <v>35.15</v>
      </c>
      <c r="J86" s="20">
        <v>0.23</v>
      </c>
    </row>
    <row r="87" spans="1:10" ht="24" customHeight="1" x14ac:dyDescent="0.25">
      <c r="A87" s="17" t="s">
        <v>56</v>
      </c>
      <c r="B87" s="19" t="s">
        <v>77</v>
      </c>
      <c r="C87" s="17" t="s">
        <v>58</v>
      </c>
      <c r="D87" s="17" t="s">
        <v>78</v>
      </c>
      <c r="E87" s="51" t="s">
        <v>64</v>
      </c>
      <c r="F87" s="51"/>
      <c r="G87" s="18" t="s">
        <v>65</v>
      </c>
      <c r="H87" s="21">
        <v>0.19158700000000001</v>
      </c>
      <c r="I87" s="20">
        <v>24.68</v>
      </c>
      <c r="J87" s="20">
        <v>4.72</v>
      </c>
    </row>
    <row r="88" spans="1:10" ht="24" customHeight="1" x14ac:dyDescent="0.25">
      <c r="A88" s="17" t="s">
        <v>56</v>
      </c>
      <c r="B88" s="19" t="s">
        <v>172</v>
      </c>
      <c r="C88" s="17" t="s">
        <v>58</v>
      </c>
      <c r="D88" s="17" t="s">
        <v>173</v>
      </c>
      <c r="E88" s="51" t="s">
        <v>64</v>
      </c>
      <c r="F88" s="51"/>
      <c r="G88" s="18" t="s">
        <v>65</v>
      </c>
      <c r="H88" s="21">
        <v>0.110919</v>
      </c>
      <c r="I88" s="20">
        <v>30.54</v>
      </c>
      <c r="J88" s="20">
        <v>3.38</v>
      </c>
    </row>
    <row r="89" spans="1:10" x14ac:dyDescent="0.25">
      <c r="A89" s="38"/>
      <c r="B89" s="38"/>
      <c r="C89" s="38"/>
      <c r="D89" s="38"/>
      <c r="E89" s="38" t="s">
        <v>104</v>
      </c>
      <c r="F89" s="39">
        <v>5.89</v>
      </c>
      <c r="G89" s="38" t="s">
        <v>105</v>
      </c>
      <c r="H89" s="39">
        <v>0</v>
      </c>
      <c r="I89" s="38" t="s">
        <v>106</v>
      </c>
      <c r="J89" s="39">
        <v>5.89</v>
      </c>
    </row>
    <row r="90" spans="1:10" x14ac:dyDescent="0.25">
      <c r="A90" s="38"/>
      <c r="B90" s="38"/>
      <c r="C90" s="38"/>
      <c r="D90" s="38"/>
      <c r="E90" s="38" t="s">
        <v>107</v>
      </c>
      <c r="F90" s="39">
        <v>1.69</v>
      </c>
      <c r="G90" s="38"/>
      <c r="H90" s="53" t="s">
        <v>108</v>
      </c>
      <c r="I90" s="53"/>
      <c r="J90" s="39">
        <v>10.02</v>
      </c>
    </row>
    <row r="91" spans="1:10" ht="49.95" customHeight="1" x14ac:dyDescent="0.25">
      <c r="A91" s="32"/>
      <c r="B91" s="32"/>
      <c r="C91" s="32"/>
      <c r="D91" s="32"/>
      <c r="E91" s="32"/>
      <c r="F91" s="32"/>
      <c r="G91" s="32" t="s">
        <v>109</v>
      </c>
      <c r="H91" s="34" t="s">
        <v>181</v>
      </c>
      <c r="I91" s="32" t="s">
        <v>111</v>
      </c>
      <c r="J91" s="33">
        <v>21.64</v>
      </c>
    </row>
    <row r="92" spans="1:10" ht="1.0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 ht="18" customHeight="1" x14ac:dyDescent="0.25">
      <c r="A93" s="2" t="s">
        <v>182</v>
      </c>
      <c r="B93" s="4" t="s">
        <v>45</v>
      </c>
      <c r="C93" s="2" t="s">
        <v>46</v>
      </c>
      <c r="D93" s="2" t="s">
        <v>10</v>
      </c>
      <c r="E93" s="45" t="s">
        <v>47</v>
      </c>
      <c r="F93" s="45"/>
      <c r="G93" s="3" t="s">
        <v>48</v>
      </c>
      <c r="H93" s="4" t="s">
        <v>11</v>
      </c>
      <c r="I93" s="4" t="s">
        <v>49</v>
      </c>
      <c r="J93" s="4" t="s">
        <v>12</v>
      </c>
    </row>
    <row r="94" spans="1:10" ht="25.95" customHeight="1" x14ac:dyDescent="0.25">
      <c r="A94" s="10" t="s">
        <v>50</v>
      </c>
      <c r="B94" s="12" t="s">
        <v>183</v>
      </c>
      <c r="C94" s="10" t="s">
        <v>58</v>
      </c>
      <c r="D94" s="10" t="s">
        <v>184</v>
      </c>
      <c r="E94" s="50" t="s">
        <v>171</v>
      </c>
      <c r="F94" s="50"/>
      <c r="G94" s="11" t="s">
        <v>91</v>
      </c>
      <c r="H94" s="15">
        <v>1</v>
      </c>
      <c r="I94" s="13">
        <v>16.940000000000001</v>
      </c>
      <c r="J94" s="13">
        <v>16.940000000000001</v>
      </c>
    </row>
    <row r="95" spans="1:10" ht="25.95" customHeight="1" x14ac:dyDescent="0.25">
      <c r="A95" s="17" t="s">
        <v>56</v>
      </c>
      <c r="B95" s="19" t="s">
        <v>185</v>
      </c>
      <c r="C95" s="17" t="s">
        <v>58</v>
      </c>
      <c r="D95" s="17" t="s">
        <v>186</v>
      </c>
      <c r="E95" s="51" t="s">
        <v>187</v>
      </c>
      <c r="F95" s="51"/>
      <c r="G95" s="18" t="s">
        <v>91</v>
      </c>
      <c r="H95" s="21">
        <v>1</v>
      </c>
      <c r="I95" s="20">
        <v>10.210000000000001</v>
      </c>
      <c r="J95" s="20">
        <v>10.210000000000001</v>
      </c>
    </row>
    <row r="96" spans="1:10" ht="24" customHeight="1" x14ac:dyDescent="0.25">
      <c r="A96" s="17" t="s">
        <v>56</v>
      </c>
      <c r="B96" s="19" t="s">
        <v>188</v>
      </c>
      <c r="C96" s="17" t="s">
        <v>58</v>
      </c>
      <c r="D96" s="17" t="s">
        <v>189</v>
      </c>
      <c r="E96" s="51" t="s">
        <v>64</v>
      </c>
      <c r="F96" s="51"/>
      <c r="G96" s="18" t="s">
        <v>65</v>
      </c>
      <c r="H96" s="21">
        <v>5.7000000000000002E-2</v>
      </c>
      <c r="I96" s="20">
        <v>25.94</v>
      </c>
      <c r="J96" s="20">
        <v>1.47</v>
      </c>
    </row>
    <row r="97" spans="1:10" ht="24" customHeight="1" x14ac:dyDescent="0.25">
      <c r="A97" s="17" t="s">
        <v>56</v>
      </c>
      <c r="B97" s="19" t="s">
        <v>190</v>
      </c>
      <c r="C97" s="17" t="s">
        <v>58</v>
      </c>
      <c r="D97" s="17" t="s">
        <v>191</v>
      </c>
      <c r="E97" s="51" t="s">
        <v>64</v>
      </c>
      <c r="F97" s="51"/>
      <c r="G97" s="18" t="s">
        <v>65</v>
      </c>
      <c r="H97" s="21">
        <v>0.15</v>
      </c>
      <c r="I97" s="20">
        <v>30.32</v>
      </c>
      <c r="J97" s="20">
        <v>4.54</v>
      </c>
    </row>
    <row r="98" spans="1:10" ht="39" customHeight="1" x14ac:dyDescent="0.25">
      <c r="A98" s="22" t="s">
        <v>79</v>
      </c>
      <c r="B98" s="24" t="s">
        <v>192</v>
      </c>
      <c r="C98" s="22" t="s">
        <v>58</v>
      </c>
      <c r="D98" s="22" t="s">
        <v>193</v>
      </c>
      <c r="E98" s="52" t="s">
        <v>82</v>
      </c>
      <c r="F98" s="52"/>
      <c r="G98" s="23" t="s">
        <v>55</v>
      </c>
      <c r="H98" s="26">
        <v>0.63500000000000001</v>
      </c>
      <c r="I98" s="25">
        <v>0.22</v>
      </c>
      <c r="J98" s="25">
        <v>0.13969999999999999</v>
      </c>
    </row>
    <row r="99" spans="1:10" ht="25.95" customHeight="1" x14ac:dyDescent="0.25">
      <c r="A99" s="22" t="s">
        <v>79</v>
      </c>
      <c r="B99" s="24" t="s">
        <v>194</v>
      </c>
      <c r="C99" s="22" t="s">
        <v>58</v>
      </c>
      <c r="D99" s="22" t="s">
        <v>195</v>
      </c>
      <c r="E99" s="52" t="s">
        <v>82</v>
      </c>
      <c r="F99" s="52"/>
      <c r="G99" s="23" t="s">
        <v>91</v>
      </c>
      <c r="H99" s="26">
        <v>2.5000000000000001E-2</v>
      </c>
      <c r="I99" s="25">
        <v>23.7</v>
      </c>
      <c r="J99" s="25">
        <v>0.59250000000000003</v>
      </c>
    </row>
    <row r="100" spans="1:10" x14ac:dyDescent="0.25">
      <c r="A100" s="38"/>
      <c r="B100" s="38"/>
      <c r="C100" s="38"/>
      <c r="D100" s="38"/>
      <c r="E100" s="38" t="s">
        <v>104</v>
      </c>
      <c r="F100" s="39">
        <v>4.8099999999999996</v>
      </c>
      <c r="G100" s="38" t="s">
        <v>105</v>
      </c>
      <c r="H100" s="39">
        <v>0</v>
      </c>
      <c r="I100" s="38" t="s">
        <v>106</v>
      </c>
      <c r="J100" s="39">
        <v>4.8099999999999996</v>
      </c>
    </row>
    <row r="101" spans="1:10" x14ac:dyDescent="0.25">
      <c r="A101" s="38"/>
      <c r="B101" s="38"/>
      <c r="C101" s="38"/>
      <c r="D101" s="38"/>
      <c r="E101" s="38" t="s">
        <v>107</v>
      </c>
      <c r="F101" s="39">
        <v>3.44</v>
      </c>
      <c r="G101" s="38"/>
      <c r="H101" s="53" t="s">
        <v>108</v>
      </c>
      <c r="I101" s="53"/>
      <c r="J101" s="39">
        <v>20.38</v>
      </c>
    </row>
    <row r="102" spans="1:10" ht="49.95" customHeight="1" x14ac:dyDescent="0.25">
      <c r="A102" s="32"/>
      <c r="B102" s="32"/>
      <c r="C102" s="32"/>
      <c r="D102" s="32"/>
      <c r="E102" s="32"/>
      <c r="F102" s="32"/>
      <c r="G102" s="32" t="s">
        <v>109</v>
      </c>
      <c r="H102" s="34" t="s">
        <v>196</v>
      </c>
      <c r="I102" s="32" t="s">
        <v>111</v>
      </c>
      <c r="J102" s="33">
        <v>657.45</v>
      </c>
    </row>
    <row r="103" spans="1:10" ht="1.05" customHeight="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 ht="18" customHeight="1" x14ac:dyDescent="0.25">
      <c r="A104" s="2" t="s">
        <v>197</v>
      </c>
      <c r="B104" s="4" t="s">
        <v>45</v>
      </c>
      <c r="C104" s="2" t="s">
        <v>46</v>
      </c>
      <c r="D104" s="2" t="s">
        <v>10</v>
      </c>
      <c r="E104" s="45" t="s">
        <v>47</v>
      </c>
      <c r="F104" s="45"/>
      <c r="G104" s="3" t="s">
        <v>48</v>
      </c>
      <c r="H104" s="4" t="s">
        <v>11</v>
      </c>
      <c r="I104" s="4" t="s">
        <v>49</v>
      </c>
      <c r="J104" s="4" t="s">
        <v>12</v>
      </c>
    </row>
    <row r="105" spans="1:10" ht="39" customHeight="1" x14ac:dyDescent="0.25">
      <c r="A105" s="10" t="s">
        <v>50</v>
      </c>
      <c r="B105" s="12" t="s">
        <v>198</v>
      </c>
      <c r="C105" s="10" t="s">
        <v>52</v>
      </c>
      <c r="D105" s="10" t="s">
        <v>199</v>
      </c>
      <c r="E105" s="50" t="s">
        <v>200</v>
      </c>
      <c r="F105" s="50"/>
      <c r="G105" s="11" t="s">
        <v>132</v>
      </c>
      <c r="H105" s="15">
        <v>1</v>
      </c>
      <c r="I105" s="13">
        <v>909.17</v>
      </c>
      <c r="J105" s="13">
        <v>909.17</v>
      </c>
    </row>
    <row r="106" spans="1:10" ht="39" customHeight="1" x14ac:dyDescent="0.25">
      <c r="A106" s="17" t="s">
        <v>56</v>
      </c>
      <c r="B106" s="19" t="s">
        <v>201</v>
      </c>
      <c r="C106" s="17" t="s">
        <v>58</v>
      </c>
      <c r="D106" s="17" t="s">
        <v>202</v>
      </c>
      <c r="E106" s="51" t="s">
        <v>120</v>
      </c>
      <c r="F106" s="51"/>
      <c r="G106" s="18" t="s">
        <v>121</v>
      </c>
      <c r="H106" s="21">
        <v>0.91100000000000003</v>
      </c>
      <c r="I106" s="20">
        <v>0.57999999999999996</v>
      </c>
      <c r="J106" s="20">
        <v>0.52</v>
      </c>
    </row>
    <row r="107" spans="1:10" ht="39" customHeight="1" x14ac:dyDescent="0.25">
      <c r="A107" s="17" t="s">
        <v>56</v>
      </c>
      <c r="B107" s="19" t="s">
        <v>203</v>
      </c>
      <c r="C107" s="17" t="s">
        <v>58</v>
      </c>
      <c r="D107" s="17" t="s">
        <v>204</v>
      </c>
      <c r="E107" s="51" t="s">
        <v>120</v>
      </c>
      <c r="F107" s="51"/>
      <c r="G107" s="18" t="s">
        <v>124</v>
      </c>
      <c r="H107" s="21">
        <v>0.314</v>
      </c>
      <c r="I107" s="20">
        <v>1.48</v>
      </c>
      <c r="J107" s="20">
        <v>0.46</v>
      </c>
    </row>
    <row r="108" spans="1:10" ht="24" customHeight="1" x14ac:dyDescent="0.25">
      <c r="A108" s="17" t="s">
        <v>56</v>
      </c>
      <c r="B108" s="19" t="s">
        <v>172</v>
      </c>
      <c r="C108" s="17" t="s">
        <v>58</v>
      </c>
      <c r="D108" s="17" t="s">
        <v>173</v>
      </c>
      <c r="E108" s="51" t="s">
        <v>64</v>
      </c>
      <c r="F108" s="51"/>
      <c r="G108" s="18" t="s">
        <v>65</v>
      </c>
      <c r="H108" s="21">
        <v>2.3860000000000001</v>
      </c>
      <c r="I108" s="20">
        <v>30.54</v>
      </c>
      <c r="J108" s="20">
        <v>72.86</v>
      </c>
    </row>
    <row r="109" spans="1:10" ht="39" customHeight="1" x14ac:dyDescent="0.25">
      <c r="A109" s="17" t="s">
        <v>56</v>
      </c>
      <c r="B109" s="19" t="s">
        <v>205</v>
      </c>
      <c r="C109" s="17" t="s">
        <v>58</v>
      </c>
      <c r="D109" s="17" t="s">
        <v>206</v>
      </c>
      <c r="E109" s="51" t="s">
        <v>131</v>
      </c>
      <c r="F109" s="51"/>
      <c r="G109" s="18" t="s">
        <v>132</v>
      </c>
      <c r="H109" s="21">
        <v>1.1499999999999999</v>
      </c>
      <c r="I109" s="20">
        <v>673.8</v>
      </c>
      <c r="J109" s="20">
        <v>774.87</v>
      </c>
    </row>
    <row r="110" spans="1:10" ht="24" customHeight="1" x14ac:dyDescent="0.25">
      <c r="A110" s="17" t="s">
        <v>56</v>
      </c>
      <c r="B110" s="19" t="s">
        <v>77</v>
      </c>
      <c r="C110" s="17" t="s">
        <v>58</v>
      </c>
      <c r="D110" s="17" t="s">
        <v>78</v>
      </c>
      <c r="E110" s="51" t="s">
        <v>64</v>
      </c>
      <c r="F110" s="51"/>
      <c r="G110" s="18" t="s">
        <v>65</v>
      </c>
      <c r="H110" s="21">
        <v>2.4500000000000002</v>
      </c>
      <c r="I110" s="20">
        <v>24.68</v>
      </c>
      <c r="J110" s="20">
        <v>60.46</v>
      </c>
    </row>
    <row r="111" spans="1:10" x14ac:dyDescent="0.25">
      <c r="A111" s="38"/>
      <c r="B111" s="38"/>
      <c r="C111" s="38"/>
      <c r="D111" s="38"/>
      <c r="E111" s="38" t="s">
        <v>104</v>
      </c>
      <c r="F111" s="39">
        <v>159.41999999999999</v>
      </c>
      <c r="G111" s="38" t="s">
        <v>105</v>
      </c>
      <c r="H111" s="39">
        <v>0</v>
      </c>
      <c r="I111" s="38" t="s">
        <v>106</v>
      </c>
      <c r="J111" s="39">
        <v>159.41999999999999</v>
      </c>
    </row>
    <row r="112" spans="1:10" x14ac:dyDescent="0.25">
      <c r="A112" s="38"/>
      <c r="B112" s="38"/>
      <c r="C112" s="38"/>
      <c r="D112" s="38"/>
      <c r="E112" s="38" t="s">
        <v>107</v>
      </c>
      <c r="F112" s="39">
        <v>185.01</v>
      </c>
      <c r="G112" s="38"/>
      <c r="H112" s="53" t="s">
        <v>108</v>
      </c>
      <c r="I112" s="53"/>
      <c r="J112" s="39">
        <v>1094.18</v>
      </c>
    </row>
    <row r="113" spans="1:10" ht="49.95" customHeight="1" x14ac:dyDescent="0.25">
      <c r="A113" s="32"/>
      <c r="B113" s="32"/>
      <c r="C113" s="32"/>
      <c r="D113" s="32"/>
      <c r="E113" s="32"/>
      <c r="F113" s="32"/>
      <c r="G113" s="32" t="s">
        <v>109</v>
      </c>
      <c r="H113" s="34" t="s">
        <v>174</v>
      </c>
      <c r="I113" s="32" t="s">
        <v>111</v>
      </c>
      <c r="J113" s="33">
        <v>1181.71</v>
      </c>
    </row>
    <row r="114" spans="1:10" ht="1.05" customHeight="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 ht="24" customHeight="1" x14ac:dyDescent="0.25">
      <c r="A115" s="5" t="s">
        <v>207</v>
      </c>
      <c r="B115" s="5"/>
      <c r="C115" s="5"/>
      <c r="D115" s="5" t="s">
        <v>208</v>
      </c>
      <c r="E115" s="5"/>
      <c r="F115" s="49"/>
      <c r="G115" s="49"/>
      <c r="H115" s="7"/>
      <c r="I115" s="5"/>
      <c r="J115" s="8">
        <v>1521.24</v>
      </c>
    </row>
    <row r="116" spans="1:10" ht="18" customHeight="1" x14ac:dyDescent="0.25">
      <c r="A116" s="2" t="s">
        <v>209</v>
      </c>
      <c r="B116" s="4" t="s">
        <v>45</v>
      </c>
      <c r="C116" s="2" t="s">
        <v>46</v>
      </c>
      <c r="D116" s="2" t="s">
        <v>10</v>
      </c>
      <c r="E116" s="45" t="s">
        <v>47</v>
      </c>
      <c r="F116" s="45"/>
      <c r="G116" s="3" t="s">
        <v>48</v>
      </c>
      <c r="H116" s="4" t="s">
        <v>11</v>
      </c>
      <c r="I116" s="4" t="s">
        <v>49</v>
      </c>
      <c r="J116" s="4" t="s">
        <v>12</v>
      </c>
    </row>
    <row r="117" spans="1:10" ht="25.95" customHeight="1" x14ac:dyDescent="0.25">
      <c r="A117" s="10" t="s">
        <v>50</v>
      </c>
      <c r="B117" s="12" t="s">
        <v>210</v>
      </c>
      <c r="C117" s="10" t="s">
        <v>52</v>
      </c>
      <c r="D117" s="10" t="s">
        <v>211</v>
      </c>
      <c r="E117" s="50" t="s">
        <v>212</v>
      </c>
      <c r="F117" s="50"/>
      <c r="G117" s="11" t="s">
        <v>55</v>
      </c>
      <c r="H117" s="15">
        <v>1</v>
      </c>
      <c r="I117" s="13">
        <v>210.67</v>
      </c>
      <c r="J117" s="13">
        <v>210.67</v>
      </c>
    </row>
    <row r="118" spans="1:10" ht="25.95" customHeight="1" x14ac:dyDescent="0.25">
      <c r="A118" s="17" t="s">
        <v>56</v>
      </c>
      <c r="B118" s="19" t="s">
        <v>213</v>
      </c>
      <c r="C118" s="17" t="s">
        <v>58</v>
      </c>
      <c r="D118" s="17" t="s">
        <v>214</v>
      </c>
      <c r="E118" s="51" t="s">
        <v>64</v>
      </c>
      <c r="F118" s="51"/>
      <c r="G118" s="18" t="s">
        <v>65</v>
      </c>
      <c r="H118" s="21">
        <v>1E-3</v>
      </c>
      <c r="I118" s="20">
        <v>24.59</v>
      </c>
      <c r="J118" s="20">
        <v>0.02</v>
      </c>
    </row>
    <row r="119" spans="1:10" ht="25.95" customHeight="1" x14ac:dyDescent="0.25">
      <c r="A119" s="17" t="s">
        <v>56</v>
      </c>
      <c r="B119" s="19" t="s">
        <v>215</v>
      </c>
      <c r="C119" s="17" t="s">
        <v>58</v>
      </c>
      <c r="D119" s="17" t="s">
        <v>216</v>
      </c>
      <c r="E119" s="51" t="s">
        <v>64</v>
      </c>
      <c r="F119" s="51"/>
      <c r="G119" s="18" t="s">
        <v>65</v>
      </c>
      <c r="H119" s="21">
        <v>0.01</v>
      </c>
      <c r="I119" s="20">
        <v>26.98</v>
      </c>
      <c r="J119" s="20">
        <v>0.26</v>
      </c>
    </row>
    <row r="120" spans="1:10" ht="24" customHeight="1" x14ac:dyDescent="0.25">
      <c r="A120" s="17" t="s">
        <v>56</v>
      </c>
      <c r="B120" s="19" t="s">
        <v>217</v>
      </c>
      <c r="C120" s="17" t="s">
        <v>58</v>
      </c>
      <c r="D120" s="17" t="s">
        <v>218</v>
      </c>
      <c r="E120" s="51" t="s">
        <v>64</v>
      </c>
      <c r="F120" s="51"/>
      <c r="G120" s="18" t="s">
        <v>65</v>
      </c>
      <c r="H120" s="21">
        <v>2.5000000000000001E-2</v>
      </c>
      <c r="I120" s="20">
        <v>31.85</v>
      </c>
      <c r="J120" s="20">
        <v>0.79</v>
      </c>
    </row>
    <row r="121" spans="1:10" ht="39" customHeight="1" x14ac:dyDescent="0.25">
      <c r="A121" s="22" t="s">
        <v>79</v>
      </c>
      <c r="B121" s="24" t="s">
        <v>219</v>
      </c>
      <c r="C121" s="22" t="s">
        <v>58</v>
      </c>
      <c r="D121" s="22" t="s">
        <v>220</v>
      </c>
      <c r="E121" s="52" t="s">
        <v>82</v>
      </c>
      <c r="F121" s="52"/>
      <c r="G121" s="23" t="s">
        <v>91</v>
      </c>
      <c r="H121" s="26">
        <v>24.8</v>
      </c>
      <c r="I121" s="25">
        <v>8.4499999999999993</v>
      </c>
      <c r="J121" s="25">
        <v>209.56</v>
      </c>
    </row>
    <row r="122" spans="1:10" ht="25.95" customHeight="1" x14ac:dyDescent="0.25">
      <c r="A122" s="22" t="s">
        <v>79</v>
      </c>
      <c r="B122" s="24" t="s">
        <v>221</v>
      </c>
      <c r="C122" s="22" t="s">
        <v>58</v>
      </c>
      <c r="D122" s="22" t="s">
        <v>222</v>
      </c>
      <c r="E122" s="52" t="s">
        <v>82</v>
      </c>
      <c r="F122" s="52"/>
      <c r="G122" s="23" t="s">
        <v>91</v>
      </c>
      <c r="H122" s="26">
        <v>1.1999999999999999E-3</v>
      </c>
      <c r="I122" s="25">
        <v>37.9</v>
      </c>
      <c r="J122" s="25">
        <v>4.548E-2</v>
      </c>
    </row>
    <row r="123" spans="1:10" x14ac:dyDescent="0.25">
      <c r="A123" s="38"/>
      <c r="B123" s="38"/>
      <c r="C123" s="38"/>
      <c r="D123" s="38"/>
      <c r="E123" s="38" t="s">
        <v>104</v>
      </c>
      <c r="F123" s="39">
        <v>0.77</v>
      </c>
      <c r="G123" s="38" t="s">
        <v>105</v>
      </c>
      <c r="H123" s="39">
        <v>0</v>
      </c>
      <c r="I123" s="38" t="s">
        <v>106</v>
      </c>
      <c r="J123" s="39">
        <v>0.77</v>
      </c>
    </row>
    <row r="124" spans="1:10" x14ac:dyDescent="0.25">
      <c r="A124" s="38"/>
      <c r="B124" s="38"/>
      <c r="C124" s="38"/>
      <c r="D124" s="38"/>
      <c r="E124" s="38" t="s">
        <v>107</v>
      </c>
      <c r="F124" s="39">
        <v>42.87</v>
      </c>
      <c r="G124" s="38"/>
      <c r="H124" s="53" t="s">
        <v>108</v>
      </c>
      <c r="I124" s="53"/>
      <c r="J124" s="39">
        <v>253.54</v>
      </c>
    </row>
    <row r="125" spans="1:10" ht="49.95" customHeight="1" x14ac:dyDescent="0.25">
      <c r="A125" s="32"/>
      <c r="B125" s="32"/>
      <c r="C125" s="32"/>
      <c r="D125" s="32"/>
      <c r="E125" s="32"/>
      <c r="F125" s="32"/>
      <c r="G125" s="32" t="s">
        <v>109</v>
      </c>
      <c r="H125" s="34" t="s">
        <v>223</v>
      </c>
      <c r="I125" s="32" t="s">
        <v>111</v>
      </c>
      <c r="J125" s="33">
        <v>1521.24</v>
      </c>
    </row>
    <row r="126" spans="1:10" ht="1.05" customHeight="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 ht="24" customHeight="1" x14ac:dyDescent="0.25">
      <c r="A127" s="5" t="s">
        <v>22</v>
      </c>
      <c r="B127" s="5"/>
      <c r="C127" s="5"/>
      <c r="D127" s="5" t="s">
        <v>23</v>
      </c>
      <c r="E127" s="5"/>
      <c r="F127" s="49"/>
      <c r="G127" s="49"/>
      <c r="H127" s="7"/>
      <c r="I127" s="5"/>
      <c r="J127" s="8">
        <v>13550.37</v>
      </c>
    </row>
    <row r="128" spans="1:10" ht="18" customHeight="1" x14ac:dyDescent="0.25">
      <c r="A128" s="2" t="s">
        <v>224</v>
      </c>
      <c r="B128" s="4" t="s">
        <v>45</v>
      </c>
      <c r="C128" s="2" t="s">
        <v>46</v>
      </c>
      <c r="D128" s="2" t="s">
        <v>10</v>
      </c>
      <c r="E128" s="45" t="s">
        <v>47</v>
      </c>
      <c r="F128" s="45"/>
      <c r="G128" s="3" t="s">
        <v>48</v>
      </c>
      <c r="H128" s="4" t="s">
        <v>11</v>
      </c>
      <c r="I128" s="4" t="s">
        <v>49</v>
      </c>
      <c r="J128" s="4" t="s">
        <v>12</v>
      </c>
    </row>
    <row r="129" spans="1:10" ht="52.05" customHeight="1" x14ac:dyDescent="0.25">
      <c r="A129" s="10" t="s">
        <v>50</v>
      </c>
      <c r="B129" s="12" t="s">
        <v>225</v>
      </c>
      <c r="C129" s="10" t="s">
        <v>58</v>
      </c>
      <c r="D129" s="10" t="s">
        <v>226</v>
      </c>
      <c r="E129" s="50" t="s">
        <v>227</v>
      </c>
      <c r="F129" s="50"/>
      <c r="G129" s="11" t="s">
        <v>61</v>
      </c>
      <c r="H129" s="15">
        <v>1</v>
      </c>
      <c r="I129" s="13">
        <v>51.1</v>
      </c>
      <c r="J129" s="13">
        <v>51.1</v>
      </c>
    </row>
    <row r="130" spans="1:10" ht="25.95" customHeight="1" x14ac:dyDescent="0.25">
      <c r="A130" s="17" t="s">
        <v>56</v>
      </c>
      <c r="B130" s="19" t="s">
        <v>215</v>
      </c>
      <c r="C130" s="17" t="s">
        <v>58</v>
      </c>
      <c r="D130" s="17" t="s">
        <v>216</v>
      </c>
      <c r="E130" s="51" t="s">
        <v>64</v>
      </c>
      <c r="F130" s="51"/>
      <c r="G130" s="18" t="s">
        <v>65</v>
      </c>
      <c r="H130" s="21">
        <v>0.22559999999999999</v>
      </c>
      <c r="I130" s="20">
        <v>26.98</v>
      </c>
      <c r="J130" s="20">
        <v>6.08</v>
      </c>
    </row>
    <row r="131" spans="1:10" ht="24" customHeight="1" x14ac:dyDescent="0.25">
      <c r="A131" s="17" t="s">
        <v>56</v>
      </c>
      <c r="B131" s="19" t="s">
        <v>77</v>
      </c>
      <c r="C131" s="17" t="s">
        <v>58</v>
      </c>
      <c r="D131" s="17" t="s">
        <v>78</v>
      </c>
      <c r="E131" s="51" t="s">
        <v>64</v>
      </c>
      <c r="F131" s="51"/>
      <c r="G131" s="18" t="s">
        <v>65</v>
      </c>
      <c r="H131" s="21">
        <v>0.13161539999999999</v>
      </c>
      <c r="I131" s="20">
        <v>24.68</v>
      </c>
      <c r="J131" s="20">
        <v>3.24</v>
      </c>
    </row>
    <row r="132" spans="1:10" ht="39" customHeight="1" x14ac:dyDescent="0.25">
      <c r="A132" s="17" t="s">
        <v>56</v>
      </c>
      <c r="B132" s="19" t="s">
        <v>228</v>
      </c>
      <c r="C132" s="17" t="s">
        <v>58</v>
      </c>
      <c r="D132" s="17" t="s">
        <v>229</v>
      </c>
      <c r="E132" s="51" t="s">
        <v>120</v>
      </c>
      <c r="F132" s="51"/>
      <c r="G132" s="18" t="s">
        <v>124</v>
      </c>
      <c r="H132" s="21">
        <v>7.1999999999999998E-3</v>
      </c>
      <c r="I132" s="20">
        <v>26.72</v>
      </c>
      <c r="J132" s="20">
        <v>0.19</v>
      </c>
    </row>
    <row r="133" spans="1:10" ht="39" customHeight="1" x14ac:dyDescent="0.25">
      <c r="A133" s="17" t="s">
        <v>56</v>
      </c>
      <c r="B133" s="19" t="s">
        <v>230</v>
      </c>
      <c r="C133" s="17" t="s">
        <v>58</v>
      </c>
      <c r="D133" s="17" t="s">
        <v>231</v>
      </c>
      <c r="E133" s="51" t="s">
        <v>120</v>
      </c>
      <c r="F133" s="51"/>
      <c r="G133" s="18" t="s">
        <v>121</v>
      </c>
      <c r="H133" s="21">
        <v>1.46E-2</v>
      </c>
      <c r="I133" s="20">
        <v>25.68</v>
      </c>
      <c r="J133" s="20">
        <v>0.37</v>
      </c>
    </row>
    <row r="134" spans="1:10" ht="39" customHeight="1" x14ac:dyDescent="0.25">
      <c r="A134" s="22" t="s">
        <v>79</v>
      </c>
      <c r="B134" s="24" t="s">
        <v>232</v>
      </c>
      <c r="C134" s="22" t="s">
        <v>58</v>
      </c>
      <c r="D134" s="22" t="s">
        <v>233</v>
      </c>
      <c r="E134" s="52" t="s">
        <v>82</v>
      </c>
      <c r="F134" s="52"/>
      <c r="G134" s="23" t="s">
        <v>91</v>
      </c>
      <c r="H134" s="26">
        <v>4.6191142999999997</v>
      </c>
      <c r="I134" s="25">
        <v>8.66</v>
      </c>
      <c r="J134" s="25">
        <v>40.0015298</v>
      </c>
    </row>
    <row r="135" spans="1:10" ht="25.95" customHeight="1" x14ac:dyDescent="0.25">
      <c r="A135" s="22" t="s">
        <v>79</v>
      </c>
      <c r="B135" s="24" t="s">
        <v>234</v>
      </c>
      <c r="C135" s="22" t="s">
        <v>58</v>
      </c>
      <c r="D135" s="22" t="s">
        <v>235</v>
      </c>
      <c r="E135" s="52" t="s">
        <v>82</v>
      </c>
      <c r="F135" s="52"/>
      <c r="G135" s="23" t="s">
        <v>236</v>
      </c>
      <c r="H135" s="26">
        <v>7.0000000000000001E-3</v>
      </c>
      <c r="I135" s="25">
        <v>175.64</v>
      </c>
      <c r="J135" s="25">
        <v>1.2294799999999999</v>
      </c>
    </row>
    <row r="136" spans="1:10" x14ac:dyDescent="0.25">
      <c r="A136" s="38"/>
      <c r="B136" s="38"/>
      <c r="C136" s="38"/>
      <c r="D136" s="38"/>
      <c r="E136" s="38" t="s">
        <v>104</v>
      </c>
      <c r="F136" s="39">
        <v>7.26</v>
      </c>
      <c r="G136" s="38" t="s">
        <v>105</v>
      </c>
      <c r="H136" s="39">
        <v>0</v>
      </c>
      <c r="I136" s="38" t="s">
        <v>106</v>
      </c>
      <c r="J136" s="39">
        <v>7.26</v>
      </c>
    </row>
    <row r="137" spans="1:10" x14ac:dyDescent="0.25">
      <c r="A137" s="38"/>
      <c r="B137" s="38"/>
      <c r="C137" s="38"/>
      <c r="D137" s="38"/>
      <c r="E137" s="38" t="s">
        <v>107</v>
      </c>
      <c r="F137" s="39">
        <v>10.39</v>
      </c>
      <c r="G137" s="38"/>
      <c r="H137" s="53" t="s">
        <v>108</v>
      </c>
      <c r="I137" s="53"/>
      <c r="J137" s="39">
        <v>61.49</v>
      </c>
    </row>
    <row r="138" spans="1:10" ht="49.95" customHeight="1" x14ac:dyDescent="0.25">
      <c r="A138" s="32"/>
      <c r="B138" s="32"/>
      <c r="C138" s="32"/>
      <c r="D138" s="32"/>
      <c r="E138" s="32"/>
      <c r="F138" s="32"/>
      <c r="G138" s="32" t="s">
        <v>109</v>
      </c>
      <c r="H138" s="34" t="s">
        <v>237</v>
      </c>
      <c r="I138" s="32" t="s">
        <v>111</v>
      </c>
      <c r="J138" s="33">
        <v>989.98</v>
      </c>
    </row>
    <row r="139" spans="1:10" ht="1.05" customHeight="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 ht="18" customHeight="1" x14ac:dyDescent="0.25">
      <c r="A140" s="2" t="s">
        <v>238</v>
      </c>
      <c r="B140" s="4" t="s">
        <v>45</v>
      </c>
      <c r="C140" s="2" t="s">
        <v>46</v>
      </c>
      <c r="D140" s="2" t="s">
        <v>10</v>
      </c>
      <c r="E140" s="45" t="s">
        <v>47</v>
      </c>
      <c r="F140" s="45"/>
      <c r="G140" s="3" t="s">
        <v>48</v>
      </c>
      <c r="H140" s="4" t="s">
        <v>11</v>
      </c>
      <c r="I140" s="4" t="s">
        <v>49</v>
      </c>
      <c r="J140" s="4" t="s">
        <v>12</v>
      </c>
    </row>
    <row r="141" spans="1:10" ht="52.05" customHeight="1" x14ac:dyDescent="0.25">
      <c r="A141" s="10" t="s">
        <v>50</v>
      </c>
      <c r="B141" s="12" t="s">
        <v>239</v>
      </c>
      <c r="C141" s="10" t="s">
        <v>52</v>
      </c>
      <c r="D141" s="10" t="s">
        <v>240</v>
      </c>
      <c r="E141" s="50" t="s">
        <v>241</v>
      </c>
      <c r="F141" s="50"/>
      <c r="G141" s="11" t="s">
        <v>55</v>
      </c>
      <c r="H141" s="15">
        <v>1</v>
      </c>
      <c r="I141" s="13">
        <v>1167.08</v>
      </c>
      <c r="J141" s="13">
        <v>1167.08</v>
      </c>
    </row>
    <row r="142" spans="1:10" ht="25.95" customHeight="1" x14ac:dyDescent="0.25">
      <c r="A142" s="17" t="s">
        <v>56</v>
      </c>
      <c r="B142" s="19" t="s">
        <v>215</v>
      </c>
      <c r="C142" s="17" t="s">
        <v>58</v>
      </c>
      <c r="D142" s="17" t="s">
        <v>216</v>
      </c>
      <c r="E142" s="51" t="s">
        <v>64</v>
      </c>
      <c r="F142" s="51"/>
      <c r="G142" s="18" t="s">
        <v>65</v>
      </c>
      <c r="H142" s="21">
        <v>2.3439999999999999</v>
      </c>
      <c r="I142" s="20">
        <v>26.98</v>
      </c>
      <c r="J142" s="20">
        <v>63.24</v>
      </c>
    </row>
    <row r="143" spans="1:10" ht="39" customHeight="1" x14ac:dyDescent="0.25">
      <c r="A143" s="17" t="s">
        <v>56</v>
      </c>
      <c r="B143" s="19" t="s">
        <v>242</v>
      </c>
      <c r="C143" s="17" t="s">
        <v>58</v>
      </c>
      <c r="D143" s="17" t="s">
        <v>243</v>
      </c>
      <c r="E143" s="51" t="s">
        <v>244</v>
      </c>
      <c r="F143" s="51"/>
      <c r="G143" s="18" t="s">
        <v>61</v>
      </c>
      <c r="H143" s="21">
        <v>11.1</v>
      </c>
      <c r="I143" s="20">
        <v>11.7</v>
      </c>
      <c r="J143" s="20">
        <v>129.87</v>
      </c>
    </row>
    <row r="144" spans="1:10" ht="52.05" customHeight="1" x14ac:dyDescent="0.25">
      <c r="A144" s="17" t="s">
        <v>56</v>
      </c>
      <c r="B144" s="19" t="s">
        <v>245</v>
      </c>
      <c r="C144" s="17" t="s">
        <v>58</v>
      </c>
      <c r="D144" s="17" t="s">
        <v>246</v>
      </c>
      <c r="E144" s="51" t="s">
        <v>227</v>
      </c>
      <c r="F144" s="51"/>
      <c r="G144" s="18" t="s">
        <v>55</v>
      </c>
      <c r="H144" s="21">
        <v>1</v>
      </c>
      <c r="I144" s="20">
        <v>473.89</v>
      </c>
      <c r="J144" s="20">
        <v>473.89</v>
      </c>
    </row>
    <row r="145" spans="1:10" ht="52.05" customHeight="1" x14ac:dyDescent="0.25">
      <c r="A145" s="17" t="s">
        <v>56</v>
      </c>
      <c r="B145" s="19" t="s">
        <v>247</v>
      </c>
      <c r="C145" s="17" t="s">
        <v>58</v>
      </c>
      <c r="D145" s="17" t="s">
        <v>248</v>
      </c>
      <c r="E145" s="51" t="s">
        <v>244</v>
      </c>
      <c r="F145" s="51"/>
      <c r="G145" s="18" t="s">
        <v>61</v>
      </c>
      <c r="H145" s="21">
        <v>11.1</v>
      </c>
      <c r="I145" s="20">
        <v>11.52</v>
      </c>
      <c r="J145" s="20">
        <v>127.87</v>
      </c>
    </row>
    <row r="146" spans="1:10" ht="24" customHeight="1" x14ac:dyDescent="0.25">
      <c r="A146" s="17" t="s">
        <v>56</v>
      </c>
      <c r="B146" s="19" t="s">
        <v>249</v>
      </c>
      <c r="C146" s="17" t="s">
        <v>58</v>
      </c>
      <c r="D146" s="17" t="s">
        <v>250</v>
      </c>
      <c r="E146" s="51" t="s">
        <v>64</v>
      </c>
      <c r="F146" s="51"/>
      <c r="G146" s="18" t="s">
        <v>65</v>
      </c>
      <c r="H146" s="21">
        <v>1.89</v>
      </c>
      <c r="I146" s="20">
        <v>32.229999999999997</v>
      </c>
      <c r="J146" s="20">
        <v>60.91</v>
      </c>
    </row>
    <row r="147" spans="1:10" ht="24" customHeight="1" x14ac:dyDescent="0.25">
      <c r="A147" s="17" t="s">
        <v>56</v>
      </c>
      <c r="B147" s="19" t="s">
        <v>77</v>
      </c>
      <c r="C147" s="17" t="s">
        <v>58</v>
      </c>
      <c r="D147" s="17" t="s">
        <v>78</v>
      </c>
      <c r="E147" s="51" t="s">
        <v>64</v>
      </c>
      <c r="F147" s="51"/>
      <c r="G147" s="18" t="s">
        <v>65</v>
      </c>
      <c r="H147" s="21">
        <v>0.55600000000000005</v>
      </c>
      <c r="I147" s="20">
        <v>24.68</v>
      </c>
      <c r="J147" s="20">
        <v>13.72</v>
      </c>
    </row>
    <row r="148" spans="1:10" ht="25.95" customHeight="1" x14ac:dyDescent="0.25">
      <c r="A148" s="22" t="s">
        <v>79</v>
      </c>
      <c r="B148" s="24" t="s">
        <v>221</v>
      </c>
      <c r="C148" s="22" t="s">
        <v>58</v>
      </c>
      <c r="D148" s="22" t="s">
        <v>222</v>
      </c>
      <c r="E148" s="52" t="s">
        <v>82</v>
      </c>
      <c r="F148" s="52"/>
      <c r="G148" s="23" t="s">
        <v>91</v>
      </c>
      <c r="H148" s="26">
        <v>0.38</v>
      </c>
      <c r="I148" s="25">
        <v>37.9</v>
      </c>
      <c r="J148" s="25">
        <v>14.401999999999999</v>
      </c>
    </row>
    <row r="149" spans="1:10" ht="39" customHeight="1" x14ac:dyDescent="0.25">
      <c r="A149" s="22" t="s">
        <v>79</v>
      </c>
      <c r="B149" s="24" t="s">
        <v>251</v>
      </c>
      <c r="C149" s="22" t="s">
        <v>58</v>
      </c>
      <c r="D149" s="22" t="s">
        <v>252</v>
      </c>
      <c r="E149" s="52" t="s">
        <v>82</v>
      </c>
      <c r="F149" s="52"/>
      <c r="G149" s="23" t="s">
        <v>91</v>
      </c>
      <c r="H149" s="26">
        <v>32.700000000000003</v>
      </c>
      <c r="I149" s="25">
        <v>8.66</v>
      </c>
      <c r="J149" s="25">
        <v>283.18200000000002</v>
      </c>
    </row>
    <row r="150" spans="1:10" x14ac:dyDescent="0.25">
      <c r="A150" s="38"/>
      <c r="B150" s="38"/>
      <c r="C150" s="38"/>
      <c r="D150" s="38"/>
      <c r="E150" s="38" t="s">
        <v>104</v>
      </c>
      <c r="F150" s="39">
        <v>442.01</v>
      </c>
      <c r="G150" s="38" t="s">
        <v>105</v>
      </c>
      <c r="H150" s="39">
        <v>0</v>
      </c>
      <c r="I150" s="38" t="s">
        <v>106</v>
      </c>
      <c r="J150" s="39">
        <v>442.01</v>
      </c>
    </row>
    <row r="151" spans="1:10" x14ac:dyDescent="0.25">
      <c r="A151" s="38"/>
      <c r="B151" s="38"/>
      <c r="C151" s="38"/>
      <c r="D151" s="38"/>
      <c r="E151" s="38" t="s">
        <v>107</v>
      </c>
      <c r="F151" s="39">
        <v>237.5</v>
      </c>
      <c r="G151" s="38"/>
      <c r="H151" s="53" t="s">
        <v>108</v>
      </c>
      <c r="I151" s="53"/>
      <c r="J151" s="39">
        <v>1404.58</v>
      </c>
    </row>
    <row r="152" spans="1:10" ht="49.95" customHeight="1" x14ac:dyDescent="0.25">
      <c r="A152" s="32"/>
      <c r="B152" s="32"/>
      <c r="C152" s="32"/>
      <c r="D152" s="32"/>
      <c r="E152" s="32"/>
      <c r="F152" s="32"/>
      <c r="G152" s="32" t="s">
        <v>109</v>
      </c>
      <c r="H152" s="34" t="s">
        <v>139</v>
      </c>
      <c r="I152" s="32" t="s">
        <v>111</v>
      </c>
      <c r="J152" s="33">
        <v>4213.74</v>
      </c>
    </row>
    <row r="153" spans="1:10" ht="1.05" customHeight="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 ht="18" customHeight="1" x14ac:dyDescent="0.25">
      <c r="A154" s="2" t="s">
        <v>253</v>
      </c>
      <c r="B154" s="4" t="s">
        <v>45</v>
      </c>
      <c r="C154" s="2" t="s">
        <v>46</v>
      </c>
      <c r="D154" s="2" t="s">
        <v>10</v>
      </c>
      <c r="E154" s="45" t="s">
        <v>47</v>
      </c>
      <c r="F154" s="45"/>
      <c r="G154" s="3" t="s">
        <v>48</v>
      </c>
      <c r="H154" s="4" t="s">
        <v>11</v>
      </c>
      <c r="I154" s="4" t="s">
        <v>49</v>
      </c>
      <c r="J154" s="4" t="s">
        <v>12</v>
      </c>
    </row>
    <row r="155" spans="1:10" ht="25.95" customHeight="1" x14ac:dyDescent="0.25">
      <c r="A155" s="10" t="s">
        <v>50</v>
      </c>
      <c r="B155" s="12" t="s">
        <v>254</v>
      </c>
      <c r="C155" s="10" t="s">
        <v>58</v>
      </c>
      <c r="D155" s="10" t="s">
        <v>255</v>
      </c>
      <c r="E155" s="50" t="s">
        <v>256</v>
      </c>
      <c r="F155" s="50"/>
      <c r="G155" s="11" t="s">
        <v>61</v>
      </c>
      <c r="H155" s="15">
        <v>1</v>
      </c>
      <c r="I155" s="13">
        <v>66.13</v>
      </c>
      <c r="J155" s="13">
        <v>66.13</v>
      </c>
    </row>
    <row r="156" spans="1:10" ht="24" customHeight="1" x14ac:dyDescent="0.25">
      <c r="A156" s="17" t="s">
        <v>56</v>
      </c>
      <c r="B156" s="19" t="s">
        <v>66</v>
      </c>
      <c r="C156" s="17" t="s">
        <v>58</v>
      </c>
      <c r="D156" s="17" t="s">
        <v>67</v>
      </c>
      <c r="E156" s="51" t="s">
        <v>64</v>
      </c>
      <c r="F156" s="51"/>
      <c r="G156" s="18" t="s">
        <v>65</v>
      </c>
      <c r="H156" s="21">
        <v>9.0999999999999998E-2</v>
      </c>
      <c r="I156" s="20">
        <v>29.59</v>
      </c>
      <c r="J156" s="20">
        <v>2.69</v>
      </c>
    </row>
    <row r="157" spans="1:10" ht="39" customHeight="1" x14ac:dyDescent="0.25">
      <c r="A157" s="17" t="s">
        <v>56</v>
      </c>
      <c r="B157" s="19" t="s">
        <v>230</v>
      </c>
      <c r="C157" s="17" t="s">
        <v>58</v>
      </c>
      <c r="D157" s="17" t="s">
        <v>231</v>
      </c>
      <c r="E157" s="51" t="s">
        <v>120</v>
      </c>
      <c r="F157" s="51"/>
      <c r="G157" s="18" t="s">
        <v>121</v>
      </c>
      <c r="H157" s="21">
        <v>1.2999999999999999E-3</v>
      </c>
      <c r="I157" s="20">
        <v>25.68</v>
      </c>
      <c r="J157" s="20">
        <v>0.03</v>
      </c>
    </row>
    <row r="158" spans="1:10" ht="39" customHeight="1" x14ac:dyDescent="0.25">
      <c r="A158" s="17" t="s">
        <v>56</v>
      </c>
      <c r="B158" s="19" t="s">
        <v>228</v>
      </c>
      <c r="C158" s="17" t="s">
        <v>58</v>
      </c>
      <c r="D158" s="17" t="s">
        <v>229</v>
      </c>
      <c r="E158" s="51" t="s">
        <v>120</v>
      </c>
      <c r="F158" s="51"/>
      <c r="G158" s="18" t="s">
        <v>124</v>
      </c>
      <c r="H158" s="21">
        <v>8.9999999999999998E-4</v>
      </c>
      <c r="I158" s="20">
        <v>26.72</v>
      </c>
      <c r="J158" s="20">
        <v>0.02</v>
      </c>
    </row>
    <row r="159" spans="1:10" ht="24" customHeight="1" x14ac:dyDescent="0.25">
      <c r="A159" s="17" t="s">
        <v>56</v>
      </c>
      <c r="B159" s="19" t="s">
        <v>77</v>
      </c>
      <c r="C159" s="17" t="s">
        <v>58</v>
      </c>
      <c r="D159" s="17" t="s">
        <v>78</v>
      </c>
      <c r="E159" s="51" t="s">
        <v>64</v>
      </c>
      <c r="F159" s="51"/>
      <c r="G159" s="18" t="s">
        <v>65</v>
      </c>
      <c r="H159" s="21">
        <v>9.7000000000000003E-2</v>
      </c>
      <c r="I159" s="20">
        <v>24.68</v>
      </c>
      <c r="J159" s="20">
        <v>2.39</v>
      </c>
    </row>
    <row r="160" spans="1:10" ht="39" customHeight="1" x14ac:dyDescent="0.25">
      <c r="A160" s="22" t="s">
        <v>79</v>
      </c>
      <c r="B160" s="24" t="s">
        <v>257</v>
      </c>
      <c r="C160" s="22" t="s">
        <v>58</v>
      </c>
      <c r="D160" s="22" t="s">
        <v>258</v>
      </c>
      <c r="E160" s="52" t="s">
        <v>82</v>
      </c>
      <c r="F160" s="52"/>
      <c r="G160" s="23" t="s">
        <v>259</v>
      </c>
      <c r="H160" s="26">
        <v>4.1500000000000004</v>
      </c>
      <c r="I160" s="25">
        <v>1.69</v>
      </c>
      <c r="J160" s="25">
        <v>7.0134999999999996</v>
      </c>
    </row>
    <row r="161" spans="1:10" ht="39" customHeight="1" x14ac:dyDescent="0.25">
      <c r="A161" s="22" t="s">
        <v>79</v>
      </c>
      <c r="B161" s="24" t="s">
        <v>260</v>
      </c>
      <c r="C161" s="22" t="s">
        <v>58</v>
      </c>
      <c r="D161" s="22" t="s">
        <v>261</v>
      </c>
      <c r="E161" s="52" t="s">
        <v>82</v>
      </c>
      <c r="F161" s="52"/>
      <c r="G161" s="23" t="s">
        <v>61</v>
      </c>
      <c r="H161" s="26">
        <v>1.1659999999999999</v>
      </c>
      <c r="I161" s="25">
        <v>46.31</v>
      </c>
      <c r="J161" s="25">
        <v>53.997459999999997</v>
      </c>
    </row>
    <row r="162" spans="1:10" x14ac:dyDescent="0.25">
      <c r="A162" s="38"/>
      <c r="B162" s="38"/>
      <c r="C162" s="38"/>
      <c r="D162" s="38"/>
      <c r="E162" s="38" t="s">
        <v>104</v>
      </c>
      <c r="F162" s="39">
        <v>3.69</v>
      </c>
      <c r="G162" s="38" t="s">
        <v>105</v>
      </c>
      <c r="H162" s="39">
        <v>0</v>
      </c>
      <c r="I162" s="38" t="s">
        <v>106</v>
      </c>
      <c r="J162" s="39">
        <v>3.69</v>
      </c>
    </row>
    <row r="163" spans="1:10" x14ac:dyDescent="0.25">
      <c r="A163" s="38"/>
      <c r="B163" s="38"/>
      <c r="C163" s="38"/>
      <c r="D163" s="38"/>
      <c r="E163" s="38" t="s">
        <v>107</v>
      </c>
      <c r="F163" s="39">
        <v>13.45</v>
      </c>
      <c r="G163" s="38"/>
      <c r="H163" s="53" t="s">
        <v>108</v>
      </c>
      <c r="I163" s="53"/>
      <c r="J163" s="39">
        <v>79.58</v>
      </c>
    </row>
    <row r="164" spans="1:10" ht="49.95" customHeight="1" x14ac:dyDescent="0.25">
      <c r="A164" s="32"/>
      <c r="B164" s="32"/>
      <c r="C164" s="32"/>
      <c r="D164" s="32"/>
      <c r="E164" s="32"/>
      <c r="F164" s="32"/>
      <c r="G164" s="32" t="s">
        <v>109</v>
      </c>
      <c r="H164" s="34" t="s">
        <v>237</v>
      </c>
      <c r="I164" s="32" t="s">
        <v>111</v>
      </c>
      <c r="J164" s="33">
        <v>1281.23</v>
      </c>
    </row>
    <row r="165" spans="1:10" ht="1.05" customHeight="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 ht="18" customHeight="1" x14ac:dyDescent="0.25">
      <c r="A166" s="2" t="s">
        <v>262</v>
      </c>
      <c r="B166" s="4" t="s">
        <v>45</v>
      </c>
      <c r="C166" s="2" t="s">
        <v>46</v>
      </c>
      <c r="D166" s="2" t="s">
        <v>10</v>
      </c>
      <c r="E166" s="45" t="s">
        <v>47</v>
      </c>
      <c r="F166" s="45"/>
      <c r="G166" s="3" t="s">
        <v>48</v>
      </c>
      <c r="H166" s="4" t="s">
        <v>11</v>
      </c>
      <c r="I166" s="4" t="s">
        <v>49</v>
      </c>
      <c r="J166" s="4" t="s">
        <v>12</v>
      </c>
    </row>
    <row r="167" spans="1:10" ht="25.95" customHeight="1" x14ac:dyDescent="0.25">
      <c r="A167" s="10" t="s">
        <v>50</v>
      </c>
      <c r="B167" s="12" t="s">
        <v>263</v>
      </c>
      <c r="C167" s="10" t="s">
        <v>52</v>
      </c>
      <c r="D167" s="10" t="s">
        <v>264</v>
      </c>
      <c r="E167" s="50" t="s">
        <v>212</v>
      </c>
      <c r="F167" s="50"/>
      <c r="G167" s="11" t="s">
        <v>61</v>
      </c>
      <c r="H167" s="15">
        <v>1</v>
      </c>
      <c r="I167" s="13">
        <v>485.34</v>
      </c>
      <c r="J167" s="13">
        <v>485.34</v>
      </c>
    </row>
    <row r="168" spans="1:10" ht="25.95" customHeight="1" x14ac:dyDescent="0.25">
      <c r="A168" s="17" t="s">
        <v>56</v>
      </c>
      <c r="B168" s="19" t="s">
        <v>265</v>
      </c>
      <c r="C168" s="17" t="s">
        <v>58</v>
      </c>
      <c r="D168" s="17" t="s">
        <v>266</v>
      </c>
      <c r="E168" s="51" t="s">
        <v>267</v>
      </c>
      <c r="F168" s="51"/>
      <c r="G168" s="18" t="s">
        <v>76</v>
      </c>
      <c r="H168" s="21">
        <v>0.25</v>
      </c>
      <c r="I168" s="20">
        <v>73.12</v>
      </c>
      <c r="J168" s="20">
        <v>18.28</v>
      </c>
    </row>
    <row r="169" spans="1:10" ht="52.05" customHeight="1" x14ac:dyDescent="0.25">
      <c r="A169" s="17" t="s">
        <v>56</v>
      </c>
      <c r="B169" s="19" t="s">
        <v>268</v>
      </c>
      <c r="C169" s="17" t="s">
        <v>58</v>
      </c>
      <c r="D169" s="17" t="s">
        <v>269</v>
      </c>
      <c r="E169" s="51" t="s">
        <v>244</v>
      </c>
      <c r="F169" s="51"/>
      <c r="G169" s="18" t="s">
        <v>61</v>
      </c>
      <c r="H169" s="21">
        <v>0.4</v>
      </c>
      <c r="I169" s="20">
        <v>27.45</v>
      </c>
      <c r="J169" s="20">
        <v>10.98</v>
      </c>
    </row>
    <row r="170" spans="1:10" ht="24" customHeight="1" x14ac:dyDescent="0.25">
      <c r="A170" s="17" t="s">
        <v>56</v>
      </c>
      <c r="B170" s="19" t="s">
        <v>163</v>
      </c>
      <c r="C170" s="17" t="s">
        <v>58</v>
      </c>
      <c r="D170" s="17" t="s">
        <v>164</v>
      </c>
      <c r="E170" s="51" t="s">
        <v>64</v>
      </c>
      <c r="F170" s="51"/>
      <c r="G170" s="18" t="s">
        <v>65</v>
      </c>
      <c r="H170" s="21">
        <v>0.25</v>
      </c>
      <c r="I170" s="20">
        <v>30.32</v>
      </c>
      <c r="J170" s="20">
        <v>7.58</v>
      </c>
    </row>
    <row r="171" spans="1:10" ht="25.95" customHeight="1" x14ac:dyDescent="0.25">
      <c r="A171" s="17" t="s">
        <v>56</v>
      </c>
      <c r="B171" s="19" t="s">
        <v>270</v>
      </c>
      <c r="C171" s="17" t="s">
        <v>58</v>
      </c>
      <c r="D171" s="17" t="s">
        <v>271</v>
      </c>
      <c r="E171" s="51" t="s">
        <v>64</v>
      </c>
      <c r="F171" s="51"/>
      <c r="G171" s="18" t="s">
        <v>65</v>
      </c>
      <c r="H171" s="21">
        <v>0.35</v>
      </c>
      <c r="I171" s="20">
        <v>25.94</v>
      </c>
      <c r="J171" s="20">
        <v>9.07</v>
      </c>
    </row>
    <row r="172" spans="1:10" ht="24" customHeight="1" x14ac:dyDescent="0.25">
      <c r="A172" s="22" t="s">
        <v>79</v>
      </c>
      <c r="B172" s="24" t="s">
        <v>272</v>
      </c>
      <c r="C172" s="22" t="s">
        <v>273</v>
      </c>
      <c r="D172" s="22" t="s">
        <v>274</v>
      </c>
      <c r="E172" s="52" t="s">
        <v>82</v>
      </c>
      <c r="F172" s="52"/>
      <c r="G172" s="23" t="s">
        <v>61</v>
      </c>
      <c r="H172" s="26">
        <v>1.1000000000000001</v>
      </c>
      <c r="I172" s="25">
        <v>288</v>
      </c>
      <c r="J172" s="25">
        <v>316.8</v>
      </c>
    </row>
    <row r="173" spans="1:10" ht="25.95" customHeight="1" x14ac:dyDescent="0.25">
      <c r="A173" s="22" t="s">
        <v>79</v>
      </c>
      <c r="B173" s="24" t="s">
        <v>275</v>
      </c>
      <c r="C173" s="22" t="s">
        <v>58</v>
      </c>
      <c r="D173" s="22" t="s">
        <v>276</v>
      </c>
      <c r="E173" s="52" t="s">
        <v>82</v>
      </c>
      <c r="F173" s="52"/>
      <c r="G173" s="23" t="s">
        <v>236</v>
      </c>
      <c r="H173" s="26">
        <v>0.1</v>
      </c>
      <c r="I173" s="25">
        <v>25.88</v>
      </c>
      <c r="J173" s="25">
        <v>2.5880000000000001</v>
      </c>
    </row>
    <row r="174" spans="1:10" ht="25.95" customHeight="1" x14ac:dyDescent="0.25">
      <c r="A174" s="22" t="s">
        <v>79</v>
      </c>
      <c r="B174" s="24" t="s">
        <v>277</v>
      </c>
      <c r="C174" s="22" t="s">
        <v>278</v>
      </c>
      <c r="D174" s="22" t="s">
        <v>279</v>
      </c>
      <c r="E174" s="52" t="s">
        <v>82</v>
      </c>
      <c r="F174" s="52"/>
      <c r="G174" s="23" t="s">
        <v>61</v>
      </c>
      <c r="H174" s="26">
        <v>0.5</v>
      </c>
      <c r="I174" s="25">
        <v>240.1</v>
      </c>
      <c r="J174" s="25">
        <v>120.05</v>
      </c>
    </row>
    <row r="175" spans="1:10" x14ac:dyDescent="0.25">
      <c r="A175" s="38"/>
      <c r="B175" s="38"/>
      <c r="C175" s="38"/>
      <c r="D175" s="38"/>
      <c r="E175" s="38" t="s">
        <v>104</v>
      </c>
      <c r="F175" s="39">
        <v>25.53</v>
      </c>
      <c r="G175" s="38" t="s">
        <v>105</v>
      </c>
      <c r="H175" s="39">
        <v>0</v>
      </c>
      <c r="I175" s="38" t="s">
        <v>106</v>
      </c>
      <c r="J175" s="39">
        <v>25.53</v>
      </c>
    </row>
    <row r="176" spans="1:10" x14ac:dyDescent="0.25">
      <c r="A176" s="38"/>
      <c r="B176" s="38"/>
      <c r="C176" s="38"/>
      <c r="D176" s="38"/>
      <c r="E176" s="38" t="s">
        <v>107</v>
      </c>
      <c r="F176" s="39">
        <v>98.76</v>
      </c>
      <c r="G176" s="38"/>
      <c r="H176" s="53" t="s">
        <v>108</v>
      </c>
      <c r="I176" s="53"/>
      <c r="J176" s="39">
        <v>584.1</v>
      </c>
    </row>
    <row r="177" spans="1:10" ht="49.95" customHeight="1" x14ac:dyDescent="0.25">
      <c r="A177" s="32"/>
      <c r="B177" s="32"/>
      <c r="C177" s="32"/>
      <c r="D177" s="32"/>
      <c r="E177" s="32"/>
      <c r="F177" s="32"/>
      <c r="G177" s="32" t="s">
        <v>109</v>
      </c>
      <c r="H177" s="34" t="s">
        <v>280</v>
      </c>
      <c r="I177" s="32" t="s">
        <v>111</v>
      </c>
      <c r="J177" s="33">
        <v>4439.16</v>
      </c>
    </row>
    <row r="178" spans="1:10" ht="1.05" customHeight="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 ht="18" customHeight="1" x14ac:dyDescent="0.25">
      <c r="A179" s="2" t="s">
        <v>281</v>
      </c>
      <c r="B179" s="4" t="s">
        <v>45</v>
      </c>
      <c r="C179" s="2" t="s">
        <v>46</v>
      </c>
      <c r="D179" s="2" t="s">
        <v>10</v>
      </c>
      <c r="E179" s="45" t="s">
        <v>47</v>
      </c>
      <c r="F179" s="45"/>
      <c r="G179" s="3" t="s">
        <v>48</v>
      </c>
      <c r="H179" s="4" t="s">
        <v>11</v>
      </c>
      <c r="I179" s="4" t="s">
        <v>49</v>
      </c>
      <c r="J179" s="4" t="s">
        <v>12</v>
      </c>
    </row>
    <row r="180" spans="1:10" ht="39" customHeight="1" x14ac:dyDescent="0.25">
      <c r="A180" s="10" t="s">
        <v>50</v>
      </c>
      <c r="B180" s="12" t="s">
        <v>282</v>
      </c>
      <c r="C180" s="10" t="s">
        <v>58</v>
      </c>
      <c r="D180" s="10" t="s">
        <v>283</v>
      </c>
      <c r="E180" s="50" t="s">
        <v>284</v>
      </c>
      <c r="F180" s="50"/>
      <c r="G180" s="11" t="s">
        <v>61</v>
      </c>
      <c r="H180" s="15">
        <v>1</v>
      </c>
      <c r="I180" s="13">
        <v>184.61</v>
      </c>
      <c r="J180" s="13">
        <v>184.61</v>
      </c>
    </row>
    <row r="181" spans="1:10" ht="24" customHeight="1" x14ac:dyDescent="0.25">
      <c r="A181" s="17" t="s">
        <v>56</v>
      </c>
      <c r="B181" s="19" t="s">
        <v>62</v>
      </c>
      <c r="C181" s="17" t="s">
        <v>58</v>
      </c>
      <c r="D181" s="17" t="s">
        <v>63</v>
      </c>
      <c r="E181" s="51" t="s">
        <v>64</v>
      </c>
      <c r="F181" s="51"/>
      <c r="G181" s="18" t="s">
        <v>65</v>
      </c>
      <c r="H181" s="21">
        <v>1.3192999999999999</v>
      </c>
      <c r="I181" s="20">
        <v>29.85</v>
      </c>
      <c r="J181" s="20">
        <v>39.380000000000003</v>
      </c>
    </row>
    <row r="182" spans="1:10" ht="25.95" customHeight="1" x14ac:dyDescent="0.25">
      <c r="A182" s="17" t="s">
        <v>56</v>
      </c>
      <c r="B182" s="19" t="s">
        <v>285</v>
      </c>
      <c r="C182" s="17" t="s">
        <v>58</v>
      </c>
      <c r="D182" s="17" t="s">
        <v>286</v>
      </c>
      <c r="E182" s="51" t="s">
        <v>64</v>
      </c>
      <c r="F182" s="51"/>
      <c r="G182" s="18" t="s">
        <v>65</v>
      </c>
      <c r="H182" s="21">
        <v>0.79159999999999997</v>
      </c>
      <c r="I182" s="20">
        <v>25.53</v>
      </c>
      <c r="J182" s="20">
        <v>20.2</v>
      </c>
    </row>
    <row r="183" spans="1:10" ht="25.95" customHeight="1" x14ac:dyDescent="0.25">
      <c r="A183" s="22" t="s">
        <v>79</v>
      </c>
      <c r="B183" s="24" t="s">
        <v>287</v>
      </c>
      <c r="C183" s="22" t="s">
        <v>58</v>
      </c>
      <c r="D183" s="22" t="s">
        <v>288</v>
      </c>
      <c r="E183" s="52" t="s">
        <v>82</v>
      </c>
      <c r="F183" s="52"/>
      <c r="G183" s="23" t="s">
        <v>76</v>
      </c>
      <c r="H183" s="26">
        <v>3.9861</v>
      </c>
      <c r="I183" s="25">
        <v>20.16</v>
      </c>
      <c r="J183" s="25">
        <v>80.359775999999997</v>
      </c>
    </row>
    <row r="184" spans="1:10" ht="25.95" customHeight="1" x14ac:dyDescent="0.25">
      <c r="A184" s="22" t="s">
        <v>79</v>
      </c>
      <c r="B184" s="24" t="s">
        <v>289</v>
      </c>
      <c r="C184" s="22" t="s">
        <v>58</v>
      </c>
      <c r="D184" s="22" t="s">
        <v>290</v>
      </c>
      <c r="E184" s="52" t="s">
        <v>82</v>
      </c>
      <c r="F184" s="52"/>
      <c r="G184" s="23" t="s">
        <v>76</v>
      </c>
      <c r="H184" s="26">
        <v>3.2458</v>
      </c>
      <c r="I184" s="25">
        <v>2.83</v>
      </c>
      <c r="J184" s="25">
        <v>9.1856139999999993</v>
      </c>
    </row>
    <row r="185" spans="1:10" ht="24" customHeight="1" x14ac:dyDescent="0.25">
      <c r="A185" s="22" t="s">
        <v>79</v>
      </c>
      <c r="B185" s="24" t="s">
        <v>291</v>
      </c>
      <c r="C185" s="22" t="s">
        <v>58</v>
      </c>
      <c r="D185" s="22" t="s">
        <v>292</v>
      </c>
      <c r="E185" s="52" t="s">
        <v>82</v>
      </c>
      <c r="F185" s="52"/>
      <c r="G185" s="23" t="s">
        <v>91</v>
      </c>
      <c r="H185" s="26">
        <v>1.8499999999999999E-2</v>
      </c>
      <c r="I185" s="25">
        <v>26.18</v>
      </c>
      <c r="J185" s="25">
        <v>0.48432999999999998</v>
      </c>
    </row>
    <row r="186" spans="1:10" ht="39" customHeight="1" x14ac:dyDescent="0.25">
      <c r="A186" s="22" t="s">
        <v>79</v>
      </c>
      <c r="B186" s="24" t="s">
        <v>293</v>
      </c>
      <c r="C186" s="22" t="s">
        <v>58</v>
      </c>
      <c r="D186" s="22" t="s">
        <v>294</v>
      </c>
      <c r="E186" s="52" t="s">
        <v>82</v>
      </c>
      <c r="F186" s="52"/>
      <c r="G186" s="23" t="s">
        <v>61</v>
      </c>
      <c r="H186" s="26">
        <v>1.1113999999999999</v>
      </c>
      <c r="I186" s="25">
        <v>31.51</v>
      </c>
      <c r="J186" s="25">
        <v>35.020214000000003</v>
      </c>
    </row>
    <row r="187" spans="1:10" x14ac:dyDescent="0.25">
      <c r="A187" s="38"/>
      <c r="B187" s="38"/>
      <c r="C187" s="38"/>
      <c r="D187" s="38"/>
      <c r="E187" s="38" t="s">
        <v>104</v>
      </c>
      <c r="F187" s="39">
        <v>44.15</v>
      </c>
      <c r="G187" s="38" t="s">
        <v>105</v>
      </c>
      <c r="H187" s="39">
        <v>0</v>
      </c>
      <c r="I187" s="38" t="s">
        <v>106</v>
      </c>
      <c r="J187" s="39">
        <v>44.15</v>
      </c>
    </row>
    <row r="188" spans="1:10" x14ac:dyDescent="0.25">
      <c r="A188" s="38"/>
      <c r="B188" s="38"/>
      <c r="C188" s="38"/>
      <c r="D188" s="38"/>
      <c r="E188" s="38" t="s">
        <v>107</v>
      </c>
      <c r="F188" s="39">
        <v>37.56</v>
      </c>
      <c r="G188" s="38"/>
      <c r="H188" s="53" t="s">
        <v>108</v>
      </c>
      <c r="I188" s="53"/>
      <c r="J188" s="39">
        <v>222.17</v>
      </c>
    </row>
    <row r="189" spans="1:10" ht="49.95" customHeight="1" x14ac:dyDescent="0.25">
      <c r="A189" s="32"/>
      <c r="B189" s="32"/>
      <c r="C189" s="32"/>
      <c r="D189" s="32"/>
      <c r="E189" s="32"/>
      <c r="F189" s="32"/>
      <c r="G189" s="32" t="s">
        <v>109</v>
      </c>
      <c r="H189" s="34" t="s">
        <v>295</v>
      </c>
      <c r="I189" s="32" t="s">
        <v>111</v>
      </c>
      <c r="J189" s="33">
        <v>1599.62</v>
      </c>
    </row>
    <row r="190" spans="1:10" ht="1.05" customHeight="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 ht="18" customHeight="1" x14ac:dyDescent="0.25">
      <c r="A191" s="2" t="s">
        <v>296</v>
      </c>
      <c r="B191" s="4" t="s">
        <v>45</v>
      </c>
      <c r="C191" s="2" t="s">
        <v>46</v>
      </c>
      <c r="D191" s="2" t="s">
        <v>10</v>
      </c>
      <c r="E191" s="45" t="s">
        <v>47</v>
      </c>
      <c r="F191" s="45"/>
      <c r="G191" s="3" t="s">
        <v>48</v>
      </c>
      <c r="H191" s="4" t="s">
        <v>11</v>
      </c>
      <c r="I191" s="4" t="s">
        <v>49</v>
      </c>
      <c r="J191" s="4" t="s">
        <v>12</v>
      </c>
    </row>
    <row r="192" spans="1:10" ht="52.05" customHeight="1" x14ac:dyDescent="0.25">
      <c r="A192" s="10" t="s">
        <v>50</v>
      </c>
      <c r="B192" s="12" t="s">
        <v>297</v>
      </c>
      <c r="C192" s="10" t="s">
        <v>58</v>
      </c>
      <c r="D192" s="10" t="s">
        <v>298</v>
      </c>
      <c r="E192" s="50" t="s">
        <v>256</v>
      </c>
      <c r="F192" s="50"/>
      <c r="G192" s="11" t="s">
        <v>61</v>
      </c>
      <c r="H192" s="15">
        <v>1</v>
      </c>
      <c r="I192" s="13">
        <v>50.78</v>
      </c>
      <c r="J192" s="13">
        <v>50.78</v>
      </c>
    </row>
    <row r="193" spans="1:10" ht="24" customHeight="1" x14ac:dyDescent="0.25">
      <c r="A193" s="17" t="s">
        <v>56</v>
      </c>
      <c r="B193" s="19" t="s">
        <v>77</v>
      </c>
      <c r="C193" s="17" t="s">
        <v>58</v>
      </c>
      <c r="D193" s="17" t="s">
        <v>78</v>
      </c>
      <c r="E193" s="51" t="s">
        <v>64</v>
      </c>
      <c r="F193" s="51"/>
      <c r="G193" s="18" t="s">
        <v>65</v>
      </c>
      <c r="H193" s="21">
        <v>0.15</v>
      </c>
      <c r="I193" s="20">
        <v>24.68</v>
      </c>
      <c r="J193" s="20">
        <v>3.7</v>
      </c>
    </row>
    <row r="194" spans="1:10" ht="39" customHeight="1" x14ac:dyDescent="0.25">
      <c r="A194" s="17" t="s">
        <v>56</v>
      </c>
      <c r="B194" s="19" t="s">
        <v>228</v>
      </c>
      <c r="C194" s="17" t="s">
        <v>58</v>
      </c>
      <c r="D194" s="17" t="s">
        <v>229</v>
      </c>
      <c r="E194" s="51" t="s">
        <v>120</v>
      </c>
      <c r="F194" s="51"/>
      <c r="G194" s="18" t="s">
        <v>124</v>
      </c>
      <c r="H194" s="21">
        <v>5.0000000000000001E-3</v>
      </c>
      <c r="I194" s="20">
        <v>26.72</v>
      </c>
      <c r="J194" s="20">
        <v>0.13</v>
      </c>
    </row>
    <row r="195" spans="1:10" ht="39" customHeight="1" x14ac:dyDescent="0.25">
      <c r="A195" s="17" t="s">
        <v>56</v>
      </c>
      <c r="B195" s="19" t="s">
        <v>230</v>
      </c>
      <c r="C195" s="17" t="s">
        <v>58</v>
      </c>
      <c r="D195" s="17" t="s">
        <v>231</v>
      </c>
      <c r="E195" s="51" t="s">
        <v>120</v>
      </c>
      <c r="F195" s="51"/>
      <c r="G195" s="18" t="s">
        <v>121</v>
      </c>
      <c r="H195" s="21">
        <v>6.8999999999999999E-3</v>
      </c>
      <c r="I195" s="20">
        <v>25.68</v>
      </c>
      <c r="J195" s="20">
        <v>0.17</v>
      </c>
    </row>
    <row r="196" spans="1:10" ht="24" customHeight="1" x14ac:dyDescent="0.25">
      <c r="A196" s="17" t="s">
        <v>56</v>
      </c>
      <c r="B196" s="19" t="s">
        <v>66</v>
      </c>
      <c r="C196" s="17" t="s">
        <v>58</v>
      </c>
      <c r="D196" s="17" t="s">
        <v>67</v>
      </c>
      <c r="E196" s="51" t="s">
        <v>64</v>
      </c>
      <c r="F196" s="51"/>
      <c r="G196" s="18" t="s">
        <v>65</v>
      </c>
      <c r="H196" s="21">
        <v>0.115</v>
      </c>
      <c r="I196" s="20">
        <v>29.59</v>
      </c>
      <c r="J196" s="20">
        <v>3.4</v>
      </c>
    </row>
    <row r="197" spans="1:10" ht="39" customHeight="1" x14ac:dyDescent="0.25">
      <c r="A197" s="22" t="s">
        <v>79</v>
      </c>
      <c r="B197" s="24" t="s">
        <v>299</v>
      </c>
      <c r="C197" s="22" t="s">
        <v>58</v>
      </c>
      <c r="D197" s="22" t="s">
        <v>300</v>
      </c>
      <c r="E197" s="52" t="s">
        <v>82</v>
      </c>
      <c r="F197" s="52"/>
      <c r="G197" s="23" t="s">
        <v>55</v>
      </c>
      <c r="H197" s="26">
        <v>1.27</v>
      </c>
      <c r="I197" s="25">
        <v>3.42</v>
      </c>
      <c r="J197" s="25">
        <v>4.3433999999999999</v>
      </c>
    </row>
    <row r="198" spans="1:10" ht="39" customHeight="1" x14ac:dyDescent="0.25">
      <c r="A198" s="22" t="s">
        <v>79</v>
      </c>
      <c r="B198" s="24" t="s">
        <v>301</v>
      </c>
      <c r="C198" s="22" t="s">
        <v>58</v>
      </c>
      <c r="D198" s="22" t="s">
        <v>302</v>
      </c>
      <c r="E198" s="52" t="s">
        <v>82</v>
      </c>
      <c r="F198" s="52"/>
      <c r="G198" s="23" t="s">
        <v>259</v>
      </c>
      <c r="H198" s="26">
        <v>1.27</v>
      </c>
      <c r="I198" s="25">
        <v>0.22</v>
      </c>
      <c r="J198" s="25">
        <v>0.27939999999999998</v>
      </c>
    </row>
    <row r="199" spans="1:10" ht="25.95" customHeight="1" x14ac:dyDescent="0.25">
      <c r="A199" s="22" t="s">
        <v>79</v>
      </c>
      <c r="B199" s="24" t="s">
        <v>303</v>
      </c>
      <c r="C199" s="22" t="s">
        <v>58</v>
      </c>
      <c r="D199" s="22" t="s">
        <v>304</v>
      </c>
      <c r="E199" s="52" t="s">
        <v>82</v>
      </c>
      <c r="F199" s="52"/>
      <c r="G199" s="23" t="s">
        <v>61</v>
      </c>
      <c r="H199" s="26">
        <v>1.2749999999999999</v>
      </c>
      <c r="I199" s="25">
        <v>30.41</v>
      </c>
      <c r="J199" s="25">
        <v>38.772750000000002</v>
      </c>
    </row>
    <row r="200" spans="1:10" x14ac:dyDescent="0.25">
      <c r="A200" s="38"/>
      <c r="B200" s="38"/>
      <c r="C200" s="38"/>
      <c r="D200" s="38"/>
      <c r="E200" s="38" t="s">
        <v>104</v>
      </c>
      <c r="F200" s="39">
        <v>5.32</v>
      </c>
      <c r="G200" s="38" t="s">
        <v>105</v>
      </c>
      <c r="H200" s="39">
        <v>0</v>
      </c>
      <c r="I200" s="38" t="s">
        <v>106</v>
      </c>
      <c r="J200" s="39">
        <v>5.32</v>
      </c>
    </row>
    <row r="201" spans="1:10" x14ac:dyDescent="0.25">
      <c r="A201" s="38"/>
      <c r="B201" s="38"/>
      <c r="C201" s="38"/>
      <c r="D201" s="38"/>
      <c r="E201" s="38" t="s">
        <v>107</v>
      </c>
      <c r="F201" s="39">
        <v>10.33</v>
      </c>
      <c r="G201" s="38"/>
      <c r="H201" s="53" t="s">
        <v>108</v>
      </c>
      <c r="I201" s="53"/>
      <c r="J201" s="39">
        <v>61.11</v>
      </c>
    </row>
    <row r="202" spans="1:10" ht="49.95" customHeight="1" x14ac:dyDescent="0.25">
      <c r="A202" s="32"/>
      <c r="B202" s="32"/>
      <c r="C202" s="32"/>
      <c r="D202" s="32"/>
      <c r="E202" s="32"/>
      <c r="F202" s="32"/>
      <c r="G202" s="32" t="s">
        <v>109</v>
      </c>
      <c r="H202" s="34" t="s">
        <v>305</v>
      </c>
      <c r="I202" s="32" t="s">
        <v>111</v>
      </c>
      <c r="J202" s="33">
        <v>1026.6400000000001</v>
      </c>
    </row>
    <row r="203" spans="1:10" ht="1.0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 ht="24" customHeight="1" x14ac:dyDescent="0.25">
      <c r="A204" s="5" t="s">
        <v>24</v>
      </c>
      <c r="B204" s="5"/>
      <c r="C204" s="5"/>
      <c r="D204" s="5" t="s">
        <v>25</v>
      </c>
      <c r="E204" s="5"/>
      <c r="F204" s="49"/>
      <c r="G204" s="49"/>
      <c r="H204" s="7"/>
      <c r="I204" s="5"/>
      <c r="J204" s="8">
        <v>6310.74</v>
      </c>
    </row>
    <row r="205" spans="1:10" ht="18" customHeight="1" x14ac:dyDescent="0.25">
      <c r="A205" s="2" t="s">
        <v>306</v>
      </c>
      <c r="B205" s="4" t="s">
        <v>45</v>
      </c>
      <c r="C205" s="2" t="s">
        <v>46</v>
      </c>
      <c r="D205" s="2" t="s">
        <v>10</v>
      </c>
      <c r="E205" s="45" t="s">
        <v>47</v>
      </c>
      <c r="F205" s="45"/>
      <c r="G205" s="3" t="s">
        <v>48</v>
      </c>
      <c r="H205" s="4" t="s">
        <v>11</v>
      </c>
      <c r="I205" s="4" t="s">
        <v>49</v>
      </c>
      <c r="J205" s="4" t="s">
        <v>12</v>
      </c>
    </row>
    <row r="206" spans="1:10" ht="39" customHeight="1" x14ac:dyDescent="0.25">
      <c r="A206" s="10" t="s">
        <v>50</v>
      </c>
      <c r="B206" s="12" t="s">
        <v>307</v>
      </c>
      <c r="C206" s="10" t="s">
        <v>58</v>
      </c>
      <c r="D206" s="10" t="s">
        <v>308</v>
      </c>
      <c r="E206" s="50" t="s">
        <v>256</v>
      </c>
      <c r="F206" s="50"/>
      <c r="G206" s="11" t="s">
        <v>76</v>
      </c>
      <c r="H206" s="15">
        <v>1</v>
      </c>
      <c r="I206" s="13">
        <v>89.12</v>
      </c>
      <c r="J206" s="13">
        <v>89.12</v>
      </c>
    </row>
    <row r="207" spans="1:10" ht="39" customHeight="1" x14ac:dyDescent="0.25">
      <c r="A207" s="17" t="s">
        <v>56</v>
      </c>
      <c r="B207" s="19" t="s">
        <v>230</v>
      </c>
      <c r="C207" s="17" t="s">
        <v>58</v>
      </c>
      <c r="D207" s="17" t="s">
        <v>231</v>
      </c>
      <c r="E207" s="51" t="s">
        <v>120</v>
      </c>
      <c r="F207" s="51"/>
      <c r="G207" s="18" t="s">
        <v>121</v>
      </c>
      <c r="H207" s="21">
        <v>1.83E-2</v>
      </c>
      <c r="I207" s="20">
        <v>25.68</v>
      </c>
      <c r="J207" s="20">
        <v>0.46</v>
      </c>
    </row>
    <row r="208" spans="1:10" ht="24" customHeight="1" x14ac:dyDescent="0.25">
      <c r="A208" s="17" t="s">
        <v>56</v>
      </c>
      <c r="B208" s="19" t="s">
        <v>66</v>
      </c>
      <c r="C208" s="17" t="s">
        <v>58</v>
      </c>
      <c r="D208" s="17" t="s">
        <v>67</v>
      </c>
      <c r="E208" s="51" t="s">
        <v>64</v>
      </c>
      <c r="F208" s="51"/>
      <c r="G208" s="18" t="s">
        <v>65</v>
      </c>
      <c r="H208" s="21">
        <v>0.27700000000000002</v>
      </c>
      <c r="I208" s="20">
        <v>29.59</v>
      </c>
      <c r="J208" s="20">
        <v>8.19</v>
      </c>
    </row>
    <row r="209" spans="1:10" ht="24" customHeight="1" x14ac:dyDescent="0.25">
      <c r="A209" s="17" t="s">
        <v>56</v>
      </c>
      <c r="B209" s="19" t="s">
        <v>77</v>
      </c>
      <c r="C209" s="17" t="s">
        <v>58</v>
      </c>
      <c r="D209" s="17" t="s">
        <v>78</v>
      </c>
      <c r="E209" s="51" t="s">
        <v>64</v>
      </c>
      <c r="F209" s="51"/>
      <c r="G209" s="18" t="s">
        <v>65</v>
      </c>
      <c r="H209" s="21">
        <v>0.371</v>
      </c>
      <c r="I209" s="20">
        <v>24.68</v>
      </c>
      <c r="J209" s="20">
        <v>9.15</v>
      </c>
    </row>
    <row r="210" spans="1:10" ht="39" customHeight="1" x14ac:dyDescent="0.25">
      <c r="A210" s="17" t="s">
        <v>56</v>
      </c>
      <c r="B210" s="19" t="s">
        <v>228</v>
      </c>
      <c r="C210" s="17" t="s">
        <v>58</v>
      </c>
      <c r="D210" s="17" t="s">
        <v>229</v>
      </c>
      <c r="E210" s="51" t="s">
        <v>120</v>
      </c>
      <c r="F210" s="51"/>
      <c r="G210" s="18" t="s">
        <v>124</v>
      </c>
      <c r="H210" s="21">
        <v>1.32E-2</v>
      </c>
      <c r="I210" s="20">
        <v>26.72</v>
      </c>
      <c r="J210" s="20">
        <v>0.35</v>
      </c>
    </row>
    <row r="211" spans="1:10" ht="24" customHeight="1" x14ac:dyDescent="0.25">
      <c r="A211" s="22" t="s">
        <v>79</v>
      </c>
      <c r="B211" s="24" t="s">
        <v>309</v>
      </c>
      <c r="C211" s="22" t="s">
        <v>58</v>
      </c>
      <c r="D211" s="22" t="s">
        <v>310</v>
      </c>
      <c r="E211" s="52" t="s">
        <v>82</v>
      </c>
      <c r="F211" s="52"/>
      <c r="G211" s="23" t="s">
        <v>91</v>
      </c>
      <c r="H211" s="26">
        <v>0.09</v>
      </c>
      <c r="I211" s="25">
        <v>184.44</v>
      </c>
      <c r="J211" s="25">
        <v>16.599599999999999</v>
      </c>
    </row>
    <row r="212" spans="1:10" ht="25.95" customHeight="1" x14ac:dyDescent="0.25">
      <c r="A212" s="22" t="s">
        <v>79</v>
      </c>
      <c r="B212" s="24" t="s">
        <v>311</v>
      </c>
      <c r="C212" s="22" t="s">
        <v>58</v>
      </c>
      <c r="D212" s="22" t="s">
        <v>312</v>
      </c>
      <c r="E212" s="52" t="s">
        <v>82</v>
      </c>
      <c r="F212" s="52"/>
      <c r="G212" s="23" t="s">
        <v>313</v>
      </c>
      <c r="H212" s="26">
        <v>8.1000000000000003E-2</v>
      </c>
      <c r="I212" s="25">
        <v>40.24</v>
      </c>
      <c r="J212" s="25">
        <v>3.2594400000000001</v>
      </c>
    </row>
    <row r="213" spans="1:10" ht="25.95" customHeight="1" x14ac:dyDescent="0.25">
      <c r="A213" s="22" t="s">
        <v>79</v>
      </c>
      <c r="B213" s="24" t="s">
        <v>314</v>
      </c>
      <c r="C213" s="22" t="s">
        <v>58</v>
      </c>
      <c r="D213" s="22" t="s">
        <v>315</v>
      </c>
      <c r="E213" s="52" t="s">
        <v>82</v>
      </c>
      <c r="F213" s="52"/>
      <c r="G213" s="23" t="s">
        <v>91</v>
      </c>
      <c r="H213" s="26">
        <v>2.3999999999999998E-3</v>
      </c>
      <c r="I213" s="25">
        <v>70.37</v>
      </c>
      <c r="J213" s="25">
        <v>0.16888800000000001</v>
      </c>
    </row>
    <row r="214" spans="1:10" ht="25.95" customHeight="1" x14ac:dyDescent="0.25">
      <c r="A214" s="22" t="s">
        <v>79</v>
      </c>
      <c r="B214" s="24" t="s">
        <v>96</v>
      </c>
      <c r="C214" s="22" t="s">
        <v>58</v>
      </c>
      <c r="D214" s="22" t="s">
        <v>97</v>
      </c>
      <c r="E214" s="52" t="s">
        <v>82</v>
      </c>
      <c r="F214" s="52"/>
      <c r="G214" s="23" t="s">
        <v>91</v>
      </c>
      <c r="H214" s="26">
        <v>1.2999999999999999E-2</v>
      </c>
      <c r="I214" s="25">
        <v>19.53</v>
      </c>
      <c r="J214" s="25">
        <v>0.25389</v>
      </c>
    </row>
    <row r="215" spans="1:10" ht="25.95" customHeight="1" x14ac:dyDescent="0.25">
      <c r="A215" s="22" t="s">
        <v>79</v>
      </c>
      <c r="B215" s="24" t="s">
        <v>316</v>
      </c>
      <c r="C215" s="22" t="s">
        <v>58</v>
      </c>
      <c r="D215" s="22" t="s">
        <v>317</v>
      </c>
      <c r="E215" s="52" t="s">
        <v>82</v>
      </c>
      <c r="F215" s="52"/>
      <c r="G215" s="23" t="s">
        <v>76</v>
      </c>
      <c r="H215" s="26">
        <v>1.05</v>
      </c>
      <c r="I215" s="25">
        <v>48.31</v>
      </c>
      <c r="J215" s="25">
        <v>50.725499999999997</v>
      </c>
    </row>
    <row r="216" spans="1:10" x14ac:dyDescent="0.25">
      <c r="A216" s="38"/>
      <c r="B216" s="38"/>
      <c r="C216" s="38"/>
      <c r="D216" s="38"/>
      <c r="E216" s="38" t="s">
        <v>104</v>
      </c>
      <c r="F216" s="39">
        <v>13.04</v>
      </c>
      <c r="G216" s="38" t="s">
        <v>105</v>
      </c>
      <c r="H216" s="39">
        <v>0</v>
      </c>
      <c r="I216" s="38" t="s">
        <v>106</v>
      </c>
      <c r="J216" s="39">
        <v>13.04</v>
      </c>
    </row>
    <row r="217" spans="1:10" x14ac:dyDescent="0.25">
      <c r="A217" s="38"/>
      <c r="B217" s="38"/>
      <c r="C217" s="38"/>
      <c r="D217" s="38"/>
      <c r="E217" s="38" t="s">
        <v>107</v>
      </c>
      <c r="F217" s="39">
        <v>18.13</v>
      </c>
      <c r="G217" s="38"/>
      <c r="H217" s="53" t="s">
        <v>108</v>
      </c>
      <c r="I217" s="53"/>
      <c r="J217" s="39">
        <v>107.25</v>
      </c>
    </row>
    <row r="218" spans="1:10" ht="49.95" customHeight="1" x14ac:dyDescent="0.25">
      <c r="A218" s="32"/>
      <c r="B218" s="32"/>
      <c r="C218" s="32"/>
      <c r="D218" s="32"/>
      <c r="E218" s="32"/>
      <c r="F218" s="32"/>
      <c r="G218" s="32" t="s">
        <v>109</v>
      </c>
      <c r="H218" s="34" t="s">
        <v>318</v>
      </c>
      <c r="I218" s="32" t="s">
        <v>111</v>
      </c>
      <c r="J218" s="33">
        <v>654.22</v>
      </c>
    </row>
    <row r="219" spans="1:10" ht="1.0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 ht="18" customHeight="1" x14ac:dyDescent="0.25">
      <c r="A220" s="2" t="s">
        <v>319</v>
      </c>
      <c r="B220" s="4" t="s">
        <v>45</v>
      </c>
      <c r="C220" s="2" t="s">
        <v>46</v>
      </c>
      <c r="D220" s="2" t="s">
        <v>10</v>
      </c>
      <c r="E220" s="45" t="s">
        <v>47</v>
      </c>
      <c r="F220" s="45"/>
      <c r="G220" s="3" t="s">
        <v>48</v>
      </c>
      <c r="H220" s="4" t="s">
        <v>11</v>
      </c>
      <c r="I220" s="4" t="s">
        <v>49</v>
      </c>
      <c r="J220" s="4" t="s">
        <v>12</v>
      </c>
    </row>
    <row r="221" spans="1:10" ht="39" customHeight="1" x14ac:dyDescent="0.25">
      <c r="A221" s="10" t="s">
        <v>50</v>
      </c>
      <c r="B221" s="12" t="s">
        <v>320</v>
      </c>
      <c r="C221" s="10" t="s">
        <v>58</v>
      </c>
      <c r="D221" s="10" t="s">
        <v>321</v>
      </c>
      <c r="E221" s="50" t="s">
        <v>256</v>
      </c>
      <c r="F221" s="50"/>
      <c r="G221" s="11" t="s">
        <v>76</v>
      </c>
      <c r="H221" s="15">
        <v>1</v>
      </c>
      <c r="I221" s="13">
        <v>60.81</v>
      </c>
      <c r="J221" s="13">
        <v>60.81</v>
      </c>
    </row>
    <row r="222" spans="1:10" ht="24" customHeight="1" x14ac:dyDescent="0.25">
      <c r="A222" s="17" t="s">
        <v>56</v>
      </c>
      <c r="B222" s="19" t="s">
        <v>77</v>
      </c>
      <c r="C222" s="17" t="s">
        <v>58</v>
      </c>
      <c r="D222" s="17" t="s">
        <v>78</v>
      </c>
      <c r="E222" s="51" t="s">
        <v>64</v>
      </c>
      <c r="F222" s="51"/>
      <c r="G222" s="18" t="s">
        <v>65</v>
      </c>
      <c r="H222" s="21">
        <v>0.23899999999999999</v>
      </c>
      <c r="I222" s="20">
        <v>24.68</v>
      </c>
      <c r="J222" s="20">
        <v>5.89</v>
      </c>
    </row>
    <row r="223" spans="1:10" ht="39" customHeight="1" x14ac:dyDescent="0.25">
      <c r="A223" s="17" t="s">
        <v>56</v>
      </c>
      <c r="B223" s="19" t="s">
        <v>230</v>
      </c>
      <c r="C223" s="17" t="s">
        <v>58</v>
      </c>
      <c r="D223" s="17" t="s">
        <v>231</v>
      </c>
      <c r="E223" s="51" t="s">
        <v>120</v>
      </c>
      <c r="F223" s="51"/>
      <c r="G223" s="18" t="s">
        <v>121</v>
      </c>
      <c r="H223" s="21">
        <v>1.83E-2</v>
      </c>
      <c r="I223" s="20">
        <v>25.68</v>
      </c>
      <c r="J223" s="20">
        <v>0.46</v>
      </c>
    </row>
    <row r="224" spans="1:10" ht="24" customHeight="1" x14ac:dyDescent="0.25">
      <c r="A224" s="17" t="s">
        <v>56</v>
      </c>
      <c r="B224" s="19" t="s">
        <v>66</v>
      </c>
      <c r="C224" s="17" t="s">
        <v>58</v>
      </c>
      <c r="D224" s="17" t="s">
        <v>67</v>
      </c>
      <c r="E224" s="51" t="s">
        <v>64</v>
      </c>
      <c r="F224" s="51"/>
      <c r="G224" s="18" t="s">
        <v>65</v>
      </c>
      <c r="H224" s="21">
        <v>0.14499999999999999</v>
      </c>
      <c r="I224" s="20">
        <v>29.59</v>
      </c>
      <c r="J224" s="20">
        <v>4.29</v>
      </c>
    </row>
    <row r="225" spans="1:10" ht="39" customHeight="1" x14ac:dyDescent="0.25">
      <c r="A225" s="17" t="s">
        <v>56</v>
      </c>
      <c r="B225" s="19" t="s">
        <v>228</v>
      </c>
      <c r="C225" s="17" t="s">
        <v>58</v>
      </c>
      <c r="D225" s="17" t="s">
        <v>229</v>
      </c>
      <c r="E225" s="51" t="s">
        <v>120</v>
      </c>
      <c r="F225" s="51"/>
      <c r="G225" s="18" t="s">
        <v>124</v>
      </c>
      <c r="H225" s="21">
        <v>1.32E-2</v>
      </c>
      <c r="I225" s="20">
        <v>26.72</v>
      </c>
      <c r="J225" s="20">
        <v>0.35</v>
      </c>
    </row>
    <row r="226" spans="1:10" ht="25.95" customHeight="1" x14ac:dyDescent="0.25">
      <c r="A226" s="22" t="s">
        <v>79</v>
      </c>
      <c r="B226" s="24" t="s">
        <v>96</v>
      </c>
      <c r="C226" s="22" t="s">
        <v>58</v>
      </c>
      <c r="D226" s="22" t="s">
        <v>97</v>
      </c>
      <c r="E226" s="52" t="s">
        <v>82</v>
      </c>
      <c r="F226" s="52"/>
      <c r="G226" s="23" t="s">
        <v>91</v>
      </c>
      <c r="H226" s="26">
        <v>8.0000000000000002E-3</v>
      </c>
      <c r="I226" s="25">
        <v>19.53</v>
      </c>
      <c r="J226" s="25">
        <v>0.15623999999999999</v>
      </c>
    </row>
    <row r="227" spans="1:10" ht="25.95" customHeight="1" x14ac:dyDescent="0.25">
      <c r="A227" s="22" t="s">
        <v>79</v>
      </c>
      <c r="B227" s="24" t="s">
        <v>322</v>
      </c>
      <c r="C227" s="22" t="s">
        <v>58</v>
      </c>
      <c r="D227" s="22" t="s">
        <v>323</v>
      </c>
      <c r="E227" s="52" t="s">
        <v>82</v>
      </c>
      <c r="F227" s="52"/>
      <c r="G227" s="23" t="s">
        <v>76</v>
      </c>
      <c r="H227" s="26">
        <v>1.05</v>
      </c>
      <c r="I227" s="25">
        <v>28.76</v>
      </c>
      <c r="J227" s="25">
        <v>30.198</v>
      </c>
    </row>
    <row r="228" spans="1:10" ht="25.95" customHeight="1" x14ac:dyDescent="0.25">
      <c r="A228" s="22" t="s">
        <v>79</v>
      </c>
      <c r="B228" s="24" t="s">
        <v>311</v>
      </c>
      <c r="C228" s="22" t="s">
        <v>58</v>
      </c>
      <c r="D228" s="22" t="s">
        <v>312</v>
      </c>
      <c r="E228" s="52" t="s">
        <v>82</v>
      </c>
      <c r="F228" s="52"/>
      <c r="G228" s="23" t="s">
        <v>313</v>
      </c>
      <c r="H228" s="26">
        <v>0.21099999999999999</v>
      </c>
      <c r="I228" s="25">
        <v>40.24</v>
      </c>
      <c r="J228" s="25">
        <v>8.4906400000000009</v>
      </c>
    </row>
    <row r="229" spans="1:10" ht="25.95" customHeight="1" x14ac:dyDescent="0.25">
      <c r="A229" s="22" t="s">
        <v>79</v>
      </c>
      <c r="B229" s="24" t="s">
        <v>314</v>
      </c>
      <c r="C229" s="22" t="s">
        <v>58</v>
      </c>
      <c r="D229" s="22" t="s">
        <v>315</v>
      </c>
      <c r="E229" s="52" t="s">
        <v>82</v>
      </c>
      <c r="F229" s="52"/>
      <c r="G229" s="23" t="s">
        <v>91</v>
      </c>
      <c r="H229" s="26">
        <v>1.6000000000000001E-3</v>
      </c>
      <c r="I229" s="25">
        <v>70.37</v>
      </c>
      <c r="J229" s="25">
        <v>0.112592</v>
      </c>
    </row>
    <row r="230" spans="1:10" ht="24" customHeight="1" x14ac:dyDescent="0.25">
      <c r="A230" s="22" t="s">
        <v>79</v>
      </c>
      <c r="B230" s="24" t="s">
        <v>309</v>
      </c>
      <c r="C230" s="22" t="s">
        <v>58</v>
      </c>
      <c r="D230" s="22" t="s">
        <v>310</v>
      </c>
      <c r="E230" s="52" t="s">
        <v>82</v>
      </c>
      <c r="F230" s="52"/>
      <c r="G230" s="23" t="s">
        <v>91</v>
      </c>
      <c r="H230" s="26">
        <v>5.8999999999999997E-2</v>
      </c>
      <c r="I230" s="25">
        <v>184.44</v>
      </c>
      <c r="J230" s="25">
        <v>10.881959999999999</v>
      </c>
    </row>
    <row r="231" spans="1:10" x14ac:dyDescent="0.25">
      <c r="A231" s="38"/>
      <c r="B231" s="38"/>
      <c r="C231" s="38"/>
      <c r="D231" s="38"/>
      <c r="E231" s="38" t="s">
        <v>104</v>
      </c>
      <c r="F231" s="39">
        <v>7.86</v>
      </c>
      <c r="G231" s="38" t="s">
        <v>105</v>
      </c>
      <c r="H231" s="39">
        <v>0</v>
      </c>
      <c r="I231" s="38" t="s">
        <v>106</v>
      </c>
      <c r="J231" s="39">
        <v>7.86</v>
      </c>
    </row>
    <row r="232" spans="1:10" x14ac:dyDescent="0.25">
      <c r="A232" s="38"/>
      <c r="B232" s="38"/>
      <c r="C232" s="38"/>
      <c r="D232" s="38"/>
      <c r="E232" s="38" t="s">
        <v>107</v>
      </c>
      <c r="F232" s="39">
        <v>12.37</v>
      </c>
      <c r="G232" s="38"/>
      <c r="H232" s="53" t="s">
        <v>108</v>
      </c>
      <c r="I232" s="53"/>
      <c r="J232" s="39">
        <v>73.180000000000007</v>
      </c>
    </row>
    <row r="233" spans="1:10" ht="49.95" customHeight="1" x14ac:dyDescent="0.25">
      <c r="A233" s="32"/>
      <c r="B233" s="32"/>
      <c r="C233" s="32"/>
      <c r="D233" s="32"/>
      <c r="E233" s="32"/>
      <c r="F233" s="32"/>
      <c r="G233" s="32" t="s">
        <v>109</v>
      </c>
      <c r="H233" s="34" t="s">
        <v>324</v>
      </c>
      <c r="I233" s="32" t="s">
        <v>111</v>
      </c>
      <c r="J233" s="33">
        <v>848.88</v>
      </c>
    </row>
    <row r="234" spans="1:10" ht="1.05" customHeight="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 ht="18" customHeight="1" x14ac:dyDescent="0.25">
      <c r="A235" s="2" t="s">
        <v>325</v>
      </c>
      <c r="B235" s="4" t="s">
        <v>45</v>
      </c>
      <c r="C235" s="2" t="s">
        <v>46</v>
      </c>
      <c r="D235" s="2" t="s">
        <v>10</v>
      </c>
      <c r="E235" s="45" t="s">
        <v>47</v>
      </c>
      <c r="F235" s="45"/>
      <c r="G235" s="3" t="s">
        <v>48</v>
      </c>
      <c r="H235" s="4" t="s">
        <v>11</v>
      </c>
      <c r="I235" s="4" t="s">
        <v>49</v>
      </c>
      <c r="J235" s="4" t="s">
        <v>12</v>
      </c>
    </row>
    <row r="236" spans="1:10" ht="39" customHeight="1" x14ac:dyDescent="0.25">
      <c r="A236" s="10" t="s">
        <v>50</v>
      </c>
      <c r="B236" s="12" t="s">
        <v>326</v>
      </c>
      <c r="C236" s="10" t="s">
        <v>58</v>
      </c>
      <c r="D236" s="10" t="s">
        <v>327</v>
      </c>
      <c r="E236" s="50" t="s">
        <v>328</v>
      </c>
      <c r="F236" s="50"/>
      <c r="G236" s="11" t="s">
        <v>76</v>
      </c>
      <c r="H236" s="15">
        <v>1</v>
      </c>
      <c r="I236" s="13">
        <v>29.4</v>
      </c>
      <c r="J236" s="13">
        <v>29.4</v>
      </c>
    </row>
    <row r="237" spans="1:10" ht="25.95" customHeight="1" x14ac:dyDescent="0.25">
      <c r="A237" s="17" t="s">
        <v>56</v>
      </c>
      <c r="B237" s="19" t="s">
        <v>329</v>
      </c>
      <c r="C237" s="17" t="s">
        <v>58</v>
      </c>
      <c r="D237" s="17" t="s">
        <v>330</v>
      </c>
      <c r="E237" s="51" t="s">
        <v>64</v>
      </c>
      <c r="F237" s="51"/>
      <c r="G237" s="18" t="s">
        <v>65</v>
      </c>
      <c r="H237" s="21">
        <v>4.82E-2</v>
      </c>
      <c r="I237" s="20">
        <v>25.49</v>
      </c>
      <c r="J237" s="20">
        <v>1.22</v>
      </c>
    </row>
    <row r="238" spans="1:10" ht="25.95" customHeight="1" x14ac:dyDescent="0.25">
      <c r="A238" s="17" t="s">
        <v>56</v>
      </c>
      <c r="B238" s="19" t="s">
        <v>331</v>
      </c>
      <c r="C238" s="17" t="s">
        <v>58</v>
      </c>
      <c r="D238" s="17" t="s">
        <v>332</v>
      </c>
      <c r="E238" s="51" t="s">
        <v>64</v>
      </c>
      <c r="F238" s="51"/>
      <c r="G238" s="18" t="s">
        <v>65</v>
      </c>
      <c r="H238" s="21">
        <v>4.82E-2</v>
      </c>
      <c r="I238" s="20">
        <v>30.65</v>
      </c>
      <c r="J238" s="20">
        <v>1.47</v>
      </c>
    </row>
    <row r="239" spans="1:10" ht="25.95" customHeight="1" x14ac:dyDescent="0.25">
      <c r="A239" s="22" t="s">
        <v>79</v>
      </c>
      <c r="B239" s="24" t="s">
        <v>333</v>
      </c>
      <c r="C239" s="22" t="s">
        <v>58</v>
      </c>
      <c r="D239" s="22" t="s">
        <v>334</v>
      </c>
      <c r="E239" s="52" t="s">
        <v>82</v>
      </c>
      <c r="F239" s="52"/>
      <c r="G239" s="23" t="s">
        <v>76</v>
      </c>
      <c r="H239" s="26">
        <v>1.0353000000000001</v>
      </c>
      <c r="I239" s="25">
        <v>25.75</v>
      </c>
      <c r="J239" s="25">
        <v>26.658975000000002</v>
      </c>
    </row>
    <row r="240" spans="1:10" ht="24" customHeight="1" x14ac:dyDescent="0.25">
      <c r="A240" s="22" t="s">
        <v>79</v>
      </c>
      <c r="B240" s="24" t="s">
        <v>335</v>
      </c>
      <c r="C240" s="22" t="s">
        <v>58</v>
      </c>
      <c r="D240" s="22" t="s">
        <v>336</v>
      </c>
      <c r="E240" s="52" t="s">
        <v>82</v>
      </c>
      <c r="F240" s="52"/>
      <c r="G240" s="23" t="s">
        <v>55</v>
      </c>
      <c r="H240" s="26">
        <v>2.7E-2</v>
      </c>
      <c r="I240" s="25">
        <v>2.59</v>
      </c>
      <c r="J240" s="25">
        <v>6.9930000000000006E-2</v>
      </c>
    </row>
    <row r="241" spans="1:10" x14ac:dyDescent="0.25">
      <c r="A241" s="38"/>
      <c r="B241" s="38"/>
      <c r="C241" s="38"/>
      <c r="D241" s="38"/>
      <c r="E241" s="38" t="s">
        <v>104</v>
      </c>
      <c r="F241" s="39">
        <v>2</v>
      </c>
      <c r="G241" s="38" t="s">
        <v>105</v>
      </c>
      <c r="H241" s="39">
        <v>0</v>
      </c>
      <c r="I241" s="38" t="s">
        <v>106</v>
      </c>
      <c r="J241" s="39">
        <v>2</v>
      </c>
    </row>
    <row r="242" spans="1:10" x14ac:dyDescent="0.25">
      <c r="A242" s="38"/>
      <c r="B242" s="38"/>
      <c r="C242" s="38"/>
      <c r="D242" s="38"/>
      <c r="E242" s="38" t="s">
        <v>107</v>
      </c>
      <c r="F242" s="39">
        <v>5.98</v>
      </c>
      <c r="G242" s="38"/>
      <c r="H242" s="53" t="s">
        <v>108</v>
      </c>
      <c r="I242" s="53"/>
      <c r="J242" s="39">
        <v>35.380000000000003</v>
      </c>
    </row>
    <row r="243" spans="1:10" ht="49.95" customHeight="1" x14ac:dyDescent="0.25">
      <c r="A243" s="32"/>
      <c r="B243" s="32"/>
      <c r="C243" s="32"/>
      <c r="D243" s="32"/>
      <c r="E243" s="32"/>
      <c r="F243" s="32"/>
      <c r="G243" s="32" t="s">
        <v>109</v>
      </c>
      <c r="H243" s="34" t="s">
        <v>139</v>
      </c>
      <c r="I243" s="32" t="s">
        <v>111</v>
      </c>
      <c r="J243" s="33">
        <v>106.14</v>
      </c>
    </row>
    <row r="244" spans="1:10" ht="1.05" customHeight="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 ht="18" customHeight="1" x14ac:dyDescent="0.25">
      <c r="A245" s="2" t="s">
        <v>337</v>
      </c>
      <c r="B245" s="4" t="s">
        <v>45</v>
      </c>
      <c r="C245" s="2" t="s">
        <v>46</v>
      </c>
      <c r="D245" s="2" t="s">
        <v>10</v>
      </c>
      <c r="E245" s="45" t="s">
        <v>47</v>
      </c>
      <c r="F245" s="45"/>
      <c r="G245" s="3" t="s">
        <v>48</v>
      </c>
      <c r="H245" s="4" t="s">
        <v>11</v>
      </c>
      <c r="I245" s="4" t="s">
        <v>49</v>
      </c>
      <c r="J245" s="4" t="s">
        <v>12</v>
      </c>
    </row>
    <row r="246" spans="1:10" ht="39" customHeight="1" x14ac:dyDescent="0.25">
      <c r="A246" s="10" t="s">
        <v>50</v>
      </c>
      <c r="B246" s="12" t="s">
        <v>338</v>
      </c>
      <c r="C246" s="10" t="s">
        <v>58</v>
      </c>
      <c r="D246" s="10" t="s">
        <v>339</v>
      </c>
      <c r="E246" s="50" t="s">
        <v>328</v>
      </c>
      <c r="F246" s="50"/>
      <c r="G246" s="11" t="s">
        <v>55</v>
      </c>
      <c r="H246" s="15">
        <v>1</v>
      </c>
      <c r="I246" s="13">
        <v>32.97</v>
      </c>
      <c r="J246" s="13">
        <v>32.97</v>
      </c>
    </row>
    <row r="247" spans="1:10" ht="25.95" customHeight="1" x14ac:dyDescent="0.25">
      <c r="A247" s="17" t="s">
        <v>56</v>
      </c>
      <c r="B247" s="19" t="s">
        <v>329</v>
      </c>
      <c r="C247" s="17" t="s">
        <v>58</v>
      </c>
      <c r="D247" s="17" t="s">
        <v>330</v>
      </c>
      <c r="E247" s="51" t="s">
        <v>64</v>
      </c>
      <c r="F247" s="51"/>
      <c r="G247" s="18" t="s">
        <v>65</v>
      </c>
      <c r="H247" s="21">
        <v>9.4100000000000003E-2</v>
      </c>
      <c r="I247" s="20">
        <v>25.49</v>
      </c>
      <c r="J247" s="20">
        <v>2.39</v>
      </c>
    </row>
    <row r="248" spans="1:10" ht="25.95" customHeight="1" x14ac:dyDescent="0.25">
      <c r="A248" s="17" t="s">
        <v>56</v>
      </c>
      <c r="B248" s="19" t="s">
        <v>331</v>
      </c>
      <c r="C248" s="17" t="s">
        <v>58</v>
      </c>
      <c r="D248" s="17" t="s">
        <v>332</v>
      </c>
      <c r="E248" s="51" t="s">
        <v>64</v>
      </c>
      <c r="F248" s="51"/>
      <c r="G248" s="18" t="s">
        <v>65</v>
      </c>
      <c r="H248" s="21">
        <v>9.4100000000000003E-2</v>
      </c>
      <c r="I248" s="20">
        <v>30.65</v>
      </c>
      <c r="J248" s="20">
        <v>2.88</v>
      </c>
    </row>
    <row r="249" spans="1:10" ht="25.95" customHeight="1" x14ac:dyDescent="0.25">
      <c r="A249" s="22" t="s">
        <v>79</v>
      </c>
      <c r="B249" s="24" t="s">
        <v>340</v>
      </c>
      <c r="C249" s="22" t="s">
        <v>58</v>
      </c>
      <c r="D249" s="22" t="s">
        <v>341</v>
      </c>
      <c r="E249" s="52" t="s">
        <v>82</v>
      </c>
      <c r="F249" s="52"/>
      <c r="G249" s="23" t="s">
        <v>55</v>
      </c>
      <c r="H249" s="26">
        <v>1</v>
      </c>
      <c r="I249" s="25">
        <v>19.149999999999999</v>
      </c>
      <c r="J249" s="25">
        <v>19.149999999999999</v>
      </c>
    </row>
    <row r="250" spans="1:10" ht="39" customHeight="1" x14ac:dyDescent="0.25">
      <c r="A250" s="22" t="s">
        <v>79</v>
      </c>
      <c r="B250" s="24" t="s">
        <v>342</v>
      </c>
      <c r="C250" s="22" t="s">
        <v>58</v>
      </c>
      <c r="D250" s="22" t="s">
        <v>343</v>
      </c>
      <c r="E250" s="52" t="s">
        <v>82</v>
      </c>
      <c r="F250" s="52"/>
      <c r="G250" s="23" t="s">
        <v>55</v>
      </c>
      <c r="H250" s="26">
        <v>7.4999999999999997E-2</v>
      </c>
      <c r="I250" s="25">
        <v>38.11</v>
      </c>
      <c r="J250" s="25">
        <v>2.85825</v>
      </c>
    </row>
    <row r="251" spans="1:10" ht="25.95" customHeight="1" x14ac:dyDescent="0.25">
      <c r="A251" s="22" t="s">
        <v>79</v>
      </c>
      <c r="B251" s="24" t="s">
        <v>344</v>
      </c>
      <c r="C251" s="22" t="s">
        <v>58</v>
      </c>
      <c r="D251" s="22" t="s">
        <v>345</v>
      </c>
      <c r="E251" s="52" t="s">
        <v>82</v>
      </c>
      <c r="F251" s="52"/>
      <c r="G251" s="23" t="s">
        <v>55</v>
      </c>
      <c r="H251" s="26">
        <v>2</v>
      </c>
      <c r="I251" s="25">
        <v>2.85</v>
      </c>
      <c r="J251" s="25">
        <v>5.7</v>
      </c>
    </row>
    <row r="252" spans="1:10" x14ac:dyDescent="0.25">
      <c r="A252" s="38"/>
      <c r="B252" s="38"/>
      <c r="C252" s="38"/>
      <c r="D252" s="38"/>
      <c r="E252" s="38" t="s">
        <v>104</v>
      </c>
      <c r="F252" s="39">
        <v>3.92</v>
      </c>
      <c r="G252" s="38" t="s">
        <v>105</v>
      </c>
      <c r="H252" s="39">
        <v>0</v>
      </c>
      <c r="I252" s="38" t="s">
        <v>106</v>
      </c>
      <c r="J252" s="39">
        <v>3.92</v>
      </c>
    </row>
    <row r="253" spans="1:10" x14ac:dyDescent="0.25">
      <c r="A253" s="38"/>
      <c r="B253" s="38"/>
      <c r="C253" s="38"/>
      <c r="D253" s="38"/>
      <c r="E253" s="38" t="s">
        <v>107</v>
      </c>
      <c r="F253" s="39">
        <v>6.7</v>
      </c>
      <c r="G253" s="38"/>
      <c r="H253" s="53" t="s">
        <v>108</v>
      </c>
      <c r="I253" s="53"/>
      <c r="J253" s="39">
        <v>39.67</v>
      </c>
    </row>
    <row r="254" spans="1:10" ht="49.95" customHeight="1" x14ac:dyDescent="0.25">
      <c r="A254" s="32"/>
      <c r="B254" s="32"/>
      <c r="C254" s="32"/>
      <c r="D254" s="32"/>
      <c r="E254" s="32"/>
      <c r="F254" s="32"/>
      <c r="G254" s="32" t="s">
        <v>109</v>
      </c>
      <c r="H254" s="34" t="s">
        <v>346</v>
      </c>
      <c r="I254" s="32" t="s">
        <v>111</v>
      </c>
      <c r="J254" s="33">
        <v>79.34</v>
      </c>
    </row>
    <row r="255" spans="1:10" ht="1.05" customHeight="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 ht="18" customHeight="1" x14ac:dyDescent="0.25">
      <c r="A256" s="2" t="s">
        <v>347</v>
      </c>
      <c r="B256" s="4" t="s">
        <v>45</v>
      </c>
      <c r="C256" s="2" t="s">
        <v>46</v>
      </c>
      <c r="D256" s="2" t="s">
        <v>10</v>
      </c>
      <c r="E256" s="45" t="s">
        <v>47</v>
      </c>
      <c r="F256" s="45"/>
      <c r="G256" s="3" t="s">
        <v>48</v>
      </c>
      <c r="H256" s="4" t="s">
        <v>11</v>
      </c>
      <c r="I256" s="4" t="s">
        <v>49</v>
      </c>
      <c r="J256" s="4" t="s">
        <v>12</v>
      </c>
    </row>
    <row r="257" spans="1:10" ht="39" customHeight="1" x14ac:dyDescent="0.25">
      <c r="A257" s="10" t="s">
        <v>50</v>
      </c>
      <c r="B257" s="12" t="s">
        <v>348</v>
      </c>
      <c r="C257" s="10" t="s">
        <v>58</v>
      </c>
      <c r="D257" s="10" t="s">
        <v>349</v>
      </c>
      <c r="E257" s="50" t="s">
        <v>350</v>
      </c>
      <c r="F257" s="50"/>
      <c r="G257" s="11" t="s">
        <v>55</v>
      </c>
      <c r="H257" s="15">
        <v>1</v>
      </c>
      <c r="I257" s="13">
        <v>640.1</v>
      </c>
      <c r="J257" s="13">
        <v>640.1</v>
      </c>
    </row>
    <row r="258" spans="1:10" ht="64.95" customHeight="1" x14ac:dyDescent="0.25">
      <c r="A258" s="17" t="s">
        <v>56</v>
      </c>
      <c r="B258" s="19" t="s">
        <v>351</v>
      </c>
      <c r="C258" s="17" t="s">
        <v>58</v>
      </c>
      <c r="D258" s="17" t="s">
        <v>352</v>
      </c>
      <c r="E258" s="51" t="s">
        <v>120</v>
      </c>
      <c r="F258" s="51"/>
      <c r="G258" s="18" t="s">
        <v>121</v>
      </c>
      <c r="H258" s="21">
        <v>1.78E-2</v>
      </c>
      <c r="I258" s="20">
        <v>61.99</v>
      </c>
      <c r="J258" s="20">
        <v>1.1000000000000001</v>
      </c>
    </row>
    <row r="259" spans="1:10" ht="24" customHeight="1" x14ac:dyDescent="0.25">
      <c r="A259" s="17" t="s">
        <v>56</v>
      </c>
      <c r="B259" s="19" t="s">
        <v>77</v>
      </c>
      <c r="C259" s="17" t="s">
        <v>58</v>
      </c>
      <c r="D259" s="17" t="s">
        <v>78</v>
      </c>
      <c r="E259" s="51" t="s">
        <v>64</v>
      </c>
      <c r="F259" s="51"/>
      <c r="G259" s="18" t="s">
        <v>65</v>
      </c>
      <c r="H259" s="21">
        <v>4.0027999999999997</v>
      </c>
      <c r="I259" s="20">
        <v>24.68</v>
      </c>
      <c r="J259" s="20">
        <v>98.78</v>
      </c>
    </row>
    <row r="260" spans="1:10" ht="39" customHeight="1" x14ac:dyDescent="0.25">
      <c r="A260" s="17" t="s">
        <v>56</v>
      </c>
      <c r="B260" s="19" t="s">
        <v>353</v>
      </c>
      <c r="C260" s="17" t="s">
        <v>58</v>
      </c>
      <c r="D260" s="17" t="s">
        <v>354</v>
      </c>
      <c r="E260" s="51" t="s">
        <v>355</v>
      </c>
      <c r="F260" s="51"/>
      <c r="G260" s="18" t="s">
        <v>132</v>
      </c>
      <c r="H260" s="21">
        <v>0.11559999999999999</v>
      </c>
      <c r="I260" s="20">
        <v>740.79</v>
      </c>
      <c r="J260" s="20">
        <v>85.63</v>
      </c>
    </row>
    <row r="261" spans="1:10" ht="64.95" customHeight="1" x14ac:dyDescent="0.25">
      <c r="A261" s="17" t="s">
        <v>56</v>
      </c>
      <c r="B261" s="19" t="s">
        <v>356</v>
      </c>
      <c r="C261" s="17" t="s">
        <v>58</v>
      </c>
      <c r="D261" s="17" t="s">
        <v>357</v>
      </c>
      <c r="E261" s="51" t="s">
        <v>120</v>
      </c>
      <c r="F261" s="51"/>
      <c r="G261" s="18" t="s">
        <v>124</v>
      </c>
      <c r="H261" s="21">
        <v>8.6999999999999994E-3</v>
      </c>
      <c r="I261" s="20">
        <v>156.82</v>
      </c>
      <c r="J261" s="20">
        <v>1.36</v>
      </c>
    </row>
    <row r="262" spans="1:10" ht="39" customHeight="1" x14ac:dyDescent="0.25">
      <c r="A262" s="17" t="s">
        <v>56</v>
      </c>
      <c r="B262" s="19" t="s">
        <v>358</v>
      </c>
      <c r="C262" s="17" t="s">
        <v>58</v>
      </c>
      <c r="D262" s="17" t="s">
        <v>359</v>
      </c>
      <c r="E262" s="51" t="s">
        <v>131</v>
      </c>
      <c r="F262" s="51"/>
      <c r="G262" s="18" t="s">
        <v>132</v>
      </c>
      <c r="H262" s="21">
        <v>7.4399999999999994E-2</v>
      </c>
      <c r="I262" s="20">
        <v>636.42999999999995</v>
      </c>
      <c r="J262" s="20">
        <v>47.35</v>
      </c>
    </row>
    <row r="263" spans="1:10" ht="39" customHeight="1" x14ac:dyDescent="0.25">
      <c r="A263" s="17" t="s">
        <v>56</v>
      </c>
      <c r="B263" s="19" t="s">
        <v>360</v>
      </c>
      <c r="C263" s="17" t="s">
        <v>58</v>
      </c>
      <c r="D263" s="17" t="s">
        <v>361</v>
      </c>
      <c r="E263" s="51" t="s">
        <v>362</v>
      </c>
      <c r="F263" s="51"/>
      <c r="G263" s="18" t="s">
        <v>132</v>
      </c>
      <c r="H263" s="21">
        <v>4.48E-2</v>
      </c>
      <c r="I263" s="20">
        <v>2812.46</v>
      </c>
      <c r="J263" s="20">
        <v>125.99</v>
      </c>
    </row>
    <row r="264" spans="1:10" ht="24" customHeight="1" x14ac:dyDescent="0.25">
      <c r="A264" s="17" t="s">
        <v>56</v>
      </c>
      <c r="B264" s="19" t="s">
        <v>172</v>
      </c>
      <c r="C264" s="17" t="s">
        <v>58</v>
      </c>
      <c r="D264" s="17" t="s">
        <v>173</v>
      </c>
      <c r="E264" s="51" t="s">
        <v>64</v>
      </c>
      <c r="F264" s="51"/>
      <c r="G264" s="18" t="s">
        <v>65</v>
      </c>
      <c r="H264" s="21">
        <v>5.0944000000000003</v>
      </c>
      <c r="I264" s="20">
        <v>30.54</v>
      </c>
      <c r="J264" s="20">
        <v>155.58000000000001</v>
      </c>
    </row>
    <row r="265" spans="1:10" ht="39" customHeight="1" x14ac:dyDescent="0.25">
      <c r="A265" s="17" t="s">
        <v>56</v>
      </c>
      <c r="B265" s="19" t="s">
        <v>176</v>
      </c>
      <c r="C265" s="17" t="s">
        <v>58</v>
      </c>
      <c r="D265" s="17" t="s">
        <v>363</v>
      </c>
      <c r="E265" s="51" t="s">
        <v>178</v>
      </c>
      <c r="F265" s="51"/>
      <c r="G265" s="18" t="s">
        <v>61</v>
      </c>
      <c r="H265" s="21">
        <v>0.81</v>
      </c>
      <c r="I265" s="20">
        <v>8.33</v>
      </c>
      <c r="J265" s="20">
        <v>6.74</v>
      </c>
    </row>
    <row r="266" spans="1:10" ht="39" customHeight="1" x14ac:dyDescent="0.25">
      <c r="A266" s="17" t="s">
        <v>56</v>
      </c>
      <c r="B266" s="19" t="s">
        <v>364</v>
      </c>
      <c r="C266" s="17" t="s">
        <v>58</v>
      </c>
      <c r="D266" s="17" t="s">
        <v>365</v>
      </c>
      <c r="E266" s="51" t="s">
        <v>355</v>
      </c>
      <c r="F266" s="51"/>
      <c r="G266" s="18" t="s">
        <v>132</v>
      </c>
      <c r="H266" s="21">
        <v>1.4800000000000001E-2</v>
      </c>
      <c r="I266" s="20">
        <v>616.01</v>
      </c>
      <c r="J266" s="20">
        <v>9.11</v>
      </c>
    </row>
    <row r="267" spans="1:10" ht="25.95" customHeight="1" x14ac:dyDescent="0.25">
      <c r="A267" s="22" t="s">
        <v>79</v>
      </c>
      <c r="B267" s="24" t="s">
        <v>366</v>
      </c>
      <c r="C267" s="22" t="s">
        <v>58</v>
      </c>
      <c r="D267" s="22" t="s">
        <v>367</v>
      </c>
      <c r="E267" s="52" t="s">
        <v>82</v>
      </c>
      <c r="F267" s="52"/>
      <c r="G267" s="23" t="s">
        <v>91</v>
      </c>
      <c r="H267" s="26">
        <v>1.2500000000000001E-2</v>
      </c>
      <c r="I267" s="25">
        <v>20.25</v>
      </c>
      <c r="J267" s="25">
        <v>0.25312499999999999</v>
      </c>
    </row>
    <row r="268" spans="1:10" ht="39" customHeight="1" x14ac:dyDescent="0.25">
      <c r="A268" s="22" t="s">
        <v>79</v>
      </c>
      <c r="B268" s="24" t="s">
        <v>368</v>
      </c>
      <c r="C268" s="22" t="s">
        <v>58</v>
      </c>
      <c r="D268" s="22" t="s">
        <v>369</v>
      </c>
      <c r="E268" s="52" t="s">
        <v>82</v>
      </c>
      <c r="F268" s="52"/>
      <c r="G268" s="23" t="s">
        <v>76</v>
      </c>
      <c r="H268" s="26">
        <v>0.44159999999999999</v>
      </c>
      <c r="I268" s="25">
        <v>16.670000000000002</v>
      </c>
      <c r="J268" s="25">
        <v>7.361472</v>
      </c>
    </row>
    <row r="269" spans="1:10" ht="25.95" customHeight="1" x14ac:dyDescent="0.25">
      <c r="A269" s="22" t="s">
        <v>79</v>
      </c>
      <c r="B269" s="24" t="s">
        <v>370</v>
      </c>
      <c r="C269" s="22" t="s">
        <v>58</v>
      </c>
      <c r="D269" s="22" t="s">
        <v>371</v>
      </c>
      <c r="E269" s="52" t="s">
        <v>82</v>
      </c>
      <c r="F269" s="52"/>
      <c r="G269" s="23" t="s">
        <v>55</v>
      </c>
      <c r="H269" s="26">
        <v>131.81880000000001</v>
      </c>
      <c r="I269" s="25">
        <v>0.75</v>
      </c>
      <c r="J269" s="25">
        <v>98.864099999999993</v>
      </c>
    </row>
    <row r="270" spans="1:10" ht="25.95" customHeight="1" x14ac:dyDescent="0.25">
      <c r="A270" s="22" t="s">
        <v>79</v>
      </c>
      <c r="B270" s="24" t="s">
        <v>372</v>
      </c>
      <c r="C270" s="22" t="s">
        <v>58</v>
      </c>
      <c r="D270" s="22" t="s">
        <v>373</v>
      </c>
      <c r="E270" s="52" t="s">
        <v>82</v>
      </c>
      <c r="F270" s="52"/>
      <c r="G270" s="23" t="s">
        <v>374</v>
      </c>
      <c r="H270" s="26">
        <v>5.4000000000000003E-3</v>
      </c>
      <c r="I270" s="25">
        <v>8.06</v>
      </c>
      <c r="J270" s="25">
        <v>4.3524E-2</v>
      </c>
    </row>
    <row r="271" spans="1:10" ht="25.95" customHeight="1" x14ac:dyDescent="0.25">
      <c r="A271" s="22" t="s">
        <v>79</v>
      </c>
      <c r="B271" s="24" t="s">
        <v>137</v>
      </c>
      <c r="C271" s="22" t="s">
        <v>58</v>
      </c>
      <c r="D271" s="22" t="s">
        <v>138</v>
      </c>
      <c r="E271" s="52" t="s">
        <v>82</v>
      </c>
      <c r="F271" s="52"/>
      <c r="G271" s="23" t="s">
        <v>76</v>
      </c>
      <c r="H271" s="26">
        <v>0.11840000000000001</v>
      </c>
      <c r="I271" s="25">
        <v>11.69</v>
      </c>
      <c r="J271" s="25">
        <v>1.384096</v>
      </c>
    </row>
    <row r="272" spans="1:10" ht="25.95" customHeight="1" x14ac:dyDescent="0.25">
      <c r="A272" s="22" t="s">
        <v>79</v>
      </c>
      <c r="B272" s="24" t="s">
        <v>375</v>
      </c>
      <c r="C272" s="22" t="s">
        <v>58</v>
      </c>
      <c r="D272" s="22" t="s">
        <v>376</v>
      </c>
      <c r="E272" s="52" t="s">
        <v>82</v>
      </c>
      <c r="F272" s="52"/>
      <c r="G272" s="23" t="s">
        <v>76</v>
      </c>
      <c r="H272" s="26">
        <v>0.14080000000000001</v>
      </c>
      <c r="I272" s="25">
        <v>4.09</v>
      </c>
      <c r="J272" s="25">
        <v>0.57587200000000005</v>
      </c>
    </row>
    <row r="273" spans="1:10" x14ac:dyDescent="0.25">
      <c r="A273" s="38"/>
      <c r="B273" s="38"/>
      <c r="C273" s="38"/>
      <c r="D273" s="38"/>
      <c r="E273" s="38" t="s">
        <v>104</v>
      </c>
      <c r="F273" s="39">
        <v>255.72</v>
      </c>
      <c r="G273" s="38" t="s">
        <v>105</v>
      </c>
      <c r="H273" s="39">
        <v>0</v>
      </c>
      <c r="I273" s="38" t="s">
        <v>106</v>
      </c>
      <c r="J273" s="39">
        <v>255.72</v>
      </c>
    </row>
    <row r="274" spans="1:10" x14ac:dyDescent="0.25">
      <c r="A274" s="38"/>
      <c r="B274" s="38"/>
      <c r="C274" s="38"/>
      <c r="D274" s="38"/>
      <c r="E274" s="38" t="s">
        <v>107</v>
      </c>
      <c r="F274" s="39">
        <v>130.26</v>
      </c>
      <c r="G274" s="38"/>
      <c r="H274" s="53" t="s">
        <v>108</v>
      </c>
      <c r="I274" s="53"/>
      <c r="J274" s="39">
        <v>770.36</v>
      </c>
    </row>
    <row r="275" spans="1:10" ht="49.95" customHeight="1" x14ac:dyDescent="0.25">
      <c r="A275" s="32"/>
      <c r="B275" s="32"/>
      <c r="C275" s="32"/>
      <c r="D275" s="32"/>
      <c r="E275" s="32"/>
      <c r="F275" s="32"/>
      <c r="G275" s="32" t="s">
        <v>109</v>
      </c>
      <c r="H275" s="34" t="s">
        <v>223</v>
      </c>
      <c r="I275" s="32" t="s">
        <v>111</v>
      </c>
      <c r="J275" s="33">
        <v>4622.16</v>
      </c>
    </row>
    <row r="276" spans="1:10" ht="1.05" customHeight="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 ht="24" customHeight="1" x14ac:dyDescent="0.25">
      <c r="A277" s="5" t="s">
        <v>26</v>
      </c>
      <c r="B277" s="5"/>
      <c r="C277" s="5"/>
      <c r="D277" s="5" t="s">
        <v>27</v>
      </c>
      <c r="E277" s="5"/>
      <c r="F277" s="49"/>
      <c r="G277" s="49"/>
      <c r="H277" s="7"/>
      <c r="I277" s="5"/>
      <c r="J277" s="8">
        <v>2944.92</v>
      </c>
    </row>
    <row r="278" spans="1:10" ht="24" customHeight="1" x14ac:dyDescent="0.25">
      <c r="A278" s="5" t="s">
        <v>377</v>
      </c>
      <c r="B278" s="5"/>
      <c r="C278" s="5"/>
      <c r="D278" s="5" t="s">
        <v>378</v>
      </c>
      <c r="E278" s="5"/>
      <c r="F278" s="49"/>
      <c r="G278" s="49"/>
      <c r="H278" s="7"/>
      <c r="I278" s="5"/>
      <c r="J278" s="8">
        <v>2944.92</v>
      </c>
    </row>
    <row r="279" spans="1:10" ht="18" customHeight="1" x14ac:dyDescent="0.25">
      <c r="A279" s="2" t="s">
        <v>379</v>
      </c>
      <c r="B279" s="4" t="s">
        <v>45</v>
      </c>
      <c r="C279" s="2" t="s">
        <v>46</v>
      </c>
      <c r="D279" s="2" t="s">
        <v>10</v>
      </c>
      <c r="E279" s="45" t="s">
        <v>47</v>
      </c>
      <c r="F279" s="45"/>
      <c r="G279" s="3" t="s">
        <v>48</v>
      </c>
      <c r="H279" s="4" t="s">
        <v>11</v>
      </c>
      <c r="I279" s="4" t="s">
        <v>49</v>
      </c>
      <c r="J279" s="4" t="s">
        <v>12</v>
      </c>
    </row>
    <row r="280" spans="1:10" ht="39" customHeight="1" x14ac:dyDescent="0.25">
      <c r="A280" s="10" t="s">
        <v>50</v>
      </c>
      <c r="B280" s="12" t="s">
        <v>380</v>
      </c>
      <c r="C280" s="10" t="s">
        <v>58</v>
      </c>
      <c r="D280" s="10" t="s">
        <v>381</v>
      </c>
      <c r="E280" s="50" t="s">
        <v>382</v>
      </c>
      <c r="F280" s="50"/>
      <c r="G280" s="11" t="s">
        <v>61</v>
      </c>
      <c r="H280" s="15">
        <v>1</v>
      </c>
      <c r="I280" s="13">
        <v>0.78</v>
      </c>
      <c r="J280" s="13">
        <v>0.78</v>
      </c>
    </row>
    <row r="281" spans="1:10" ht="24" customHeight="1" x14ac:dyDescent="0.25">
      <c r="A281" s="17" t="s">
        <v>56</v>
      </c>
      <c r="B281" s="19" t="s">
        <v>172</v>
      </c>
      <c r="C281" s="17" t="s">
        <v>58</v>
      </c>
      <c r="D281" s="17" t="s">
        <v>173</v>
      </c>
      <c r="E281" s="51" t="s">
        <v>64</v>
      </c>
      <c r="F281" s="51"/>
      <c r="G281" s="18" t="s">
        <v>65</v>
      </c>
      <c r="H281" s="21">
        <v>8.9999999999999993E-3</v>
      </c>
      <c r="I281" s="20">
        <v>30.54</v>
      </c>
      <c r="J281" s="20">
        <v>0.27</v>
      </c>
    </row>
    <row r="282" spans="1:10" ht="24" customHeight="1" x14ac:dyDescent="0.25">
      <c r="A282" s="17" t="s">
        <v>56</v>
      </c>
      <c r="B282" s="19" t="s">
        <v>77</v>
      </c>
      <c r="C282" s="17" t="s">
        <v>58</v>
      </c>
      <c r="D282" s="17" t="s">
        <v>78</v>
      </c>
      <c r="E282" s="51" t="s">
        <v>64</v>
      </c>
      <c r="F282" s="51"/>
      <c r="G282" s="18" t="s">
        <v>65</v>
      </c>
      <c r="H282" s="21">
        <v>1.9E-2</v>
      </c>
      <c r="I282" s="20">
        <v>24.68</v>
      </c>
      <c r="J282" s="20">
        <v>0.46</v>
      </c>
    </row>
    <row r="283" spans="1:10" ht="39" customHeight="1" x14ac:dyDescent="0.25">
      <c r="A283" s="17" t="s">
        <v>56</v>
      </c>
      <c r="B283" s="19" t="s">
        <v>383</v>
      </c>
      <c r="C283" s="17" t="s">
        <v>58</v>
      </c>
      <c r="D283" s="17" t="s">
        <v>384</v>
      </c>
      <c r="E283" s="51" t="s">
        <v>120</v>
      </c>
      <c r="F283" s="51"/>
      <c r="G283" s="18" t="s">
        <v>124</v>
      </c>
      <c r="H283" s="21">
        <v>5.0000000000000001E-3</v>
      </c>
      <c r="I283" s="20">
        <v>11.03</v>
      </c>
      <c r="J283" s="20">
        <v>0.05</v>
      </c>
    </row>
    <row r="284" spans="1:10" x14ac:dyDescent="0.25">
      <c r="A284" s="38"/>
      <c r="B284" s="38"/>
      <c r="C284" s="38"/>
      <c r="D284" s="38"/>
      <c r="E284" s="38" t="s">
        <v>104</v>
      </c>
      <c r="F284" s="39">
        <v>0.52</v>
      </c>
      <c r="G284" s="38" t="s">
        <v>105</v>
      </c>
      <c r="H284" s="39">
        <v>0</v>
      </c>
      <c r="I284" s="38" t="s">
        <v>106</v>
      </c>
      <c r="J284" s="39">
        <v>0.52</v>
      </c>
    </row>
    <row r="285" spans="1:10" x14ac:dyDescent="0.25">
      <c r="A285" s="38"/>
      <c r="B285" s="38"/>
      <c r="C285" s="38"/>
      <c r="D285" s="38"/>
      <c r="E285" s="38" t="s">
        <v>107</v>
      </c>
      <c r="F285" s="39">
        <v>0.15</v>
      </c>
      <c r="G285" s="38"/>
      <c r="H285" s="53" t="s">
        <v>108</v>
      </c>
      <c r="I285" s="53"/>
      <c r="J285" s="39">
        <v>0.93</v>
      </c>
    </row>
    <row r="286" spans="1:10" ht="49.95" customHeight="1" x14ac:dyDescent="0.25">
      <c r="A286" s="32"/>
      <c r="B286" s="32"/>
      <c r="C286" s="32"/>
      <c r="D286" s="32"/>
      <c r="E286" s="32"/>
      <c r="F286" s="32"/>
      <c r="G286" s="32" t="s">
        <v>109</v>
      </c>
      <c r="H286" s="34" t="s">
        <v>385</v>
      </c>
      <c r="I286" s="32" t="s">
        <v>111</v>
      </c>
      <c r="J286" s="33">
        <v>17.329999999999998</v>
      </c>
    </row>
    <row r="287" spans="1:10" ht="1.05" customHeigh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 ht="18" customHeight="1" x14ac:dyDescent="0.25">
      <c r="A288" s="2" t="s">
        <v>386</v>
      </c>
      <c r="B288" s="4" t="s">
        <v>45</v>
      </c>
      <c r="C288" s="2" t="s">
        <v>46</v>
      </c>
      <c r="D288" s="2" t="s">
        <v>10</v>
      </c>
      <c r="E288" s="45" t="s">
        <v>47</v>
      </c>
      <c r="F288" s="45"/>
      <c r="G288" s="3" t="s">
        <v>48</v>
      </c>
      <c r="H288" s="4" t="s">
        <v>11</v>
      </c>
      <c r="I288" s="4" t="s">
        <v>49</v>
      </c>
      <c r="J288" s="4" t="s">
        <v>12</v>
      </c>
    </row>
    <row r="289" spans="1:10" ht="39" customHeight="1" x14ac:dyDescent="0.25">
      <c r="A289" s="10" t="s">
        <v>50</v>
      </c>
      <c r="B289" s="12" t="s">
        <v>387</v>
      </c>
      <c r="C289" s="10" t="s">
        <v>58</v>
      </c>
      <c r="D289" s="10" t="s">
        <v>388</v>
      </c>
      <c r="E289" s="50" t="s">
        <v>389</v>
      </c>
      <c r="F289" s="50"/>
      <c r="G289" s="11" t="s">
        <v>61</v>
      </c>
      <c r="H289" s="15">
        <v>1</v>
      </c>
      <c r="I289" s="13">
        <v>130.51</v>
      </c>
      <c r="J289" s="13">
        <v>130.51</v>
      </c>
    </row>
    <row r="290" spans="1:10" ht="39" customHeight="1" x14ac:dyDescent="0.25">
      <c r="A290" s="17" t="s">
        <v>56</v>
      </c>
      <c r="B290" s="19" t="s">
        <v>390</v>
      </c>
      <c r="C290" s="17" t="s">
        <v>58</v>
      </c>
      <c r="D290" s="17" t="s">
        <v>391</v>
      </c>
      <c r="E290" s="51" t="s">
        <v>131</v>
      </c>
      <c r="F290" s="51"/>
      <c r="G290" s="18" t="s">
        <v>132</v>
      </c>
      <c r="H290" s="21">
        <v>9.8500000000000004E-2</v>
      </c>
      <c r="I290" s="20">
        <v>650.23</v>
      </c>
      <c r="J290" s="20">
        <v>64.040000000000006</v>
      </c>
    </row>
    <row r="291" spans="1:10" ht="24" customHeight="1" x14ac:dyDescent="0.25">
      <c r="A291" s="17" t="s">
        <v>56</v>
      </c>
      <c r="B291" s="19" t="s">
        <v>172</v>
      </c>
      <c r="C291" s="17" t="s">
        <v>58</v>
      </c>
      <c r="D291" s="17" t="s">
        <v>173</v>
      </c>
      <c r="E291" s="51" t="s">
        <v>64</v>
      </c>
      <c r="F291" s="51"/>
      <c r="G291" s="18" t="s">
        <v>65</v>
      </c>
      <c r="H291" s="21">
        <v>0.2331</v>
      </c>
      <c r="I291" s="20">
        <v>30.54</v>
      </c>
      <c r="J291" s="20">
        <v>7.11</v>
      </c>
    </row>
    <row r="292" spans="1:10" ht="24" customHeight="1" x14ac:dyDescent="0.25">
      <c r="A292" s="17" t="s">
        <v>56</v>
      </c>
      <c r="B292" s="19" t="s">
        <v>62</v>
      </c>
      <c r="C292" s="17" t="s">
        <v>58</v>
      </c>
      <c r="D292" s="17" t="s">
        <v>63</v>
      </c>
      <c r="E292" s="51" t="s">
        <v>64</v>
      </c>
      <c r="F292" s="51"/>
      <c r="G292" s="18" t="s">
        <v>65</v>
      </c>
      <c r="H292" s="21">
        <v>0.13009999999999999</v>
      </c>
      <c r="I292" s="20">
        <v>29.85</v>
      </c>
      <c r="J292" s="20">
        <v>3.88</v>
      </c>
    </row>
    <row r="293" spans="1:10" ht="24" customHeight="1" x14ac:dyDescent="0.25">
      <c r="A293" s="17" t="s">
        <v>56</v>
      </c>
      <c r="B293" s="19" t="s">
        <v>77</v>
      </c>
      <c r="C293" s="17" t="s">
        <v>58</v>
      </c>
      <c r="D293" s="17" t="s">
        <v>78</v>
      </c>
      <c r="E293" s="51" t="s">
        <v>64</v>
      </c>
      <c r="F293" s="51"/>
      <c r="G293" s="18" t="s">
        <v>65</v>
      </c>
      <c r="H293" s="21">
        <v>0.36330000000000001</v>
      </c>
      <c r="I293" s="20">
        <v>24.68</v>
      </c>
      <c r="J293" s="20">
        <v>8.9600000000000009</v>
      </c>
    </row>
    <row r="294" spans="1:10" ht="39" customHeight="1" x14ac:dyDescent="0.25">
      <c r="A294" s="22" t="s">
        <v>79</v>
      </c>
      <c r="B294" s="24" t="s">
        <v>392</v>
      </c>
      <c r="C294" s="22" t="s">
        <v>58</v>
      </c>
      <c r="D294" s="22" t="s">
        <v>393</v>
      </c>
      <c r="E294" s="52" t="s">
        <v>82</v>
      </c>
      <c r="F294" s="52"/>
      <c r="G294" s="23" t="s">
        <v>374</v>
      </c>
      <c r="H294" s="26">
        <v>0.1636</v>
      </c>
      <c r="I294" s="25">
        <v>32.21</v>
      </c>
      <c r="J294" s="25">
        <v>5.2695559999999997</v>
      </c>
    </row>
    <row r="295" spans="1:10" ht="25.95" customHeight="1" x14ac:dyDescent="0.25">
      <c r="A295" s="22" t="s">
        <v>79</v>
      </c>
      <c r="B295" s="24" t="s">
        <v>394</v>
      </c>
      <c r="C295" s="22" t="s">
        <v>58</v>
      </c>
      <c r="D295" s="22" t="s">
        <v>395</v>
      </c>
      <c r="E295" s="52" t="s">
        <v>82</v>
      </c>
      <c r="F295" s="52"/>
      <c r="G295" s="23" t="s">
        <v>76</v>
      </c>
      <c r="H295" s="26">
        <v>0.25</v>
      </c>
      <c r="I295" s="25">
        <v>5.93</v>
      </c>
      <c r="J295" s="25">
        <v>1.4824999999999999</v>
      </c>
    </row>
    <row r="296" spans="1:10" ht="25.95" customHeight="1" x14ac:dyDescent="0.25">
      <c r="A296" s="22" t="s">
        <v>79</v>
      </c>
      <c r="B296" s="24" t="s">
        <v>372</v>
      </c>
      <c r="C296" s="22" t="s">
        <v>58</v>
      </c>
      <c r="D296" s="22" t="s">
        <v>373</v>
      </c>
      <c r="E296" s="52" t="s">
        <v>82</v>
      </c>
      <c r="F296" s="52"/>
      <c r="G296" s="23" t="s">
        <v>374</v>
      </c>
      <c r="H296" s="26">
        <v>1.6999999999999999E-3</v>
      </c>
      <c r="I296" s="25">
        <v>8.06</v>
      </c>
      <c r="J296" s="25">
        <v>1.3702000000000001E-2</v>
      </c>
    </row>
    <row r="297" spans="1:10" ht="25.95" customHeight="1" x14ac:dyDescent="0.25">
      <c r="A297" s="22" t="s">
        <v>79</v>
      </c>
      <c r="B297" s="24" t="s">
        <v>375</v>
      </c>
      <c r="C297" s="22" t="s">
        <v>58</v>
      </c>
      <c r="D297" s="22" t="s">
        <v>376</v>
      </c>
      <c r="E297" s="52" t="s">
        <v>82</v>
      </c>
      <c r="F297" s="52"/>
      <c r="G297" s="23" t="s">
        <v>76</v>
      </c>
      <c r="H297" s="26">
        <v>0.2</v>
      </c>
      <c r="I297" s="25">
        <v>4.09</v>
      </c>
      <c r="J297" s="25">
        <v>0.81799999999999995</v>
      </c>
    </row>
    <row r="298" spans="1:10" ht="39" customHeight="1" x14ac:dyDescent="0.25">
      <c r="A298" s="22" t="s">
        <v>79</v>
      </c>
      <c r="B298" s="24" t="s">
        <v>396</v>
      </c>
      <c r="C298" s="22" t="s">
        <v>58</v>
      </c>
      <c r="D298" s="22" t="s">
        <v>397</v>
      </c>
      <c r="E298" s="52" t="s">
        <v>82</v>
      </c>
      <c r="F298" s="52"/>
      <c r="G298" s="23" t="s">
        <v>61</v>
      </c>
      <c r="H298" s="26">
        <v>1.0815999999999999</v>
      </c>
      <c r="I298" s="25">
        <v>31.29</v>
      </c>
      <c r="J298" s="25">
        <v>33.843263999999998</v>
      </c>
    </row>
    <row r="299" spans="1:10" ht="24" customHeight="1" x14ac:dyDescent="0.25">
      <c r="A299" s="22" t="s">
        <v>79</v>
      </c>
      <c r="B299" s="24" t="s">
        <v>398</v>
      </c>
      <c r="C299" s="22" t="s">
        <v>58</v>
      </c>
      <c r="D299" s="22" t="s">
        <v>399</v>
      </c>
      <c r="E299" s="52" t="s">
        <v>82</v>
      </c>
      <c r="F299" s="52"/>
      <c r="G299" s="23" t="s">
        <v>91</v>
      </c>
      <c r="H299" s="26">
        <v>6.6699999999999995E-2</v>
      </c>
      <c r="I299" s="25">
        <v>43.84</v>
      </c>
      <c r="J299" s="25">
        <v>2.9241280000000001</v>
      </c>
    </row>
    <row r="300" spans="1:10" ht="25.95" customHeight="1" x14ac:dyDescent="0.25">
      <c r="A300" s="22" t="s">
        <v>79</v>
      </c>
      <c r="B300" s="24" t="s">
        <v>400</v>
      </c>
      <c r="C300" s="22" t="s">
        <v>58</v>
      </c>
      <c r="D300" s="22" t="s">
        <v>401</v>
      </c>
      <c r="E300" s="52" t="s">
        <v>82</v>
      </c>
      <c r="F300" s="52"/>
      <c r="G300" s="23" t="s">
        <v>91</v>
      </c>
      <c r="H300" s="26">
        <v>1.7391000000000001</v>
      </c>
      <c r="I300" s="25">
        <v>1</v>
      </c>
      <c r="J300" s="25">
        <v>1.7391000000000001</v>
      </c>
    </row>
    <row r="301" spans="1:10" ht="24" customHeight="1" x14ac:dyDescent="0.25">
      <c r="A301" s="22" t="s">
        <v>79</v>
      </c>
      <c r="B301" s="24" t="s">
        <v>402</v>
      </c>
      <c r="C301" s="22" t="s">
        <v>58</v>
      </c>
      <c r="D301" s="22" t="s">
        <v>403</v>
      </c>
      <c r="E301" s="52" t="s">
        <v>82</v>
      </c>
      <c r="F301" s="52"/>
      <c r="G301" s="23" t="s">
        <v>91</v>
      </c>
      <c r="H301" s="26">
        <v>2.4E-2</v>
      </c>
      <c r="I301" s="25">
        <v>19.87</v>
      </c>
      <c r="J301" s="25">
        <v>0.47688000000000003</v>
      </c>
    </row>
    <row r="302" spans="1:10" ht="25.95" customHeight="1" x14ac:dyDescent="0.25">
      <c r="A302" s="22" t="s">
        <v>79</v>
      </c>
      <c r="B302" s="24" t="s">
        <v>404</v>
      </c>
      <c r="C302" s="22" t="s">
        <v>58</v>
      </c>
      <c r="D302" s="22" t="s">
        <v>405</v>
      </c>
      <c r="E302" s="52" t="s">
        <v>82</v>
      </c>
      <c r="F302" s="52"/>
      <c r="G302" s="23" t="s">
        <v>61</v>
      </c>
      <c r="H302" s="26">
        <v>2.5000000000000001E-3</v>
      </c>
      <c r="I302" s="25">
        <v>1</v>
      </c>
      <c r="J302" s="25">
        <v>2.5000000000000001E-3</v>
      </c>
    </row>
    <row r="303" spans="1:10" x14ac:dyDescent="0.25">
      <c r="A303" s="38"/>
      <c r="B303" s="38"/>
      <c r="C303" s="38"/>
      <c r="D303" s="38"/>
      <c r="E303" s="38" t="s">
        <v>104</v>
      </c>
      <c r="F303" s="39">
        <v>21.36</v>
      </c>
      <c r="G303" s="38" t="s">
        <v>105</v>
      </c>
      <c r="H303" s="39">
        <v>0</v>
      </c>
      <c r="I303" s="38" t="s">
        <v>106</v>
      </c>
      <c r="J303" s="39">
        <v>21.36</v>
      </c>
    </row>
    <row r="304" spans="1:10" x14ac:dyDescent="0.25">
      <c r="A304" s="38"/>
      <c r="B304" s="38"/>
      <c r="C304" s="38"/>
      <c r="D304" s="38"/>
      <c r="E304" s="38" t="s">
        <v>107</v>
      </c>
      <c r="F304" s="39">
        <v>26.55</v>
      </c>
      <c r="G304" s="38"/>
      <c r="H304" s="53" t="s">
        <v>108</v>
      </c>
      <c r="I304" s="53"/>
      <c r="J304" s="39">
        <v>157.06</v>
      </c>
    </row>
    <row r="305" spans="1:10" ht="49.95" customHeight="1" x14ac:dyDescent="0.25">
      <c r="A305" s="32"/>
      <c r="B305" s="32"/>
      <c r="C305" s="32"/>
      <c r="D305" s="32"/>
      <c r="E305" s="32"/>
      <c r="F305" s="32"/>
      <c r="G305" s="32" t="s">
        <v>109</v>
      </c>
      <c r="H305" s="34" t="s">
        <v>385</v>
      </c>
      <c r="I305" s="32" t="s">
        <v>111</v>
      </c>
      <c r="J305" s="33">
        <v>2927.59</v>
      </c>
    </row>
    <row r="306" spans="1:10" ht="1.05" customHeight="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 ht="24" customHeight="1" x14ac:dyDescent="0.25">
      <c r="A307" s="5" t="s">
        <v>28</v>
      </c>
      <c r="B307" s="5"/>
      <c r="C307" s="5"/>
      <c r="D307" s="5" t="s">
        <v>29</v>
      </c>
      <c r="E307" s="5"/>
      <c r="F307" s="49"/>
      <c r="G307" s="49"/>
      <c r="H307" s="7"/>
      <c r="I307" s="5"/>
      <c r="J307" s="8">
        <v>768.29</v>
      </c>
    </row>
    <row r="308" spans="1:10" ht="24" customHeight="1" x14ac:dyDescent="0.25">
      <c r="A308" s="5" t="s">
        <v>406</v>
      </c>
      <c r="B308" s="5"/>
      <c r="C308" s="5"/>
      <c r="D308" s="5" t="s">
        <v>407</v>
      </c>
      <c r="E308" s="5"/>
      <c r="F308" s="49"/>
      <c r="G308" s="49"/>
      <c r="H308" s="7"/>
      <c r="I308" s="5"/>
      <c r="J308" s="8">
        <v>768.29</v>
      </c>
    </row>
    <row r="309" spans="1:10" ht="18" customHeight="1" x14ac:dyDescent="0.25">
      <c r="A309" s="2" t="s">
        <v>408</v>
      </c>
      <c r="B309" s="4" t="s">
        <v>45</v>
      </c>
      <c r="C309" s="2" t="s">
        <v>46</v>
      </c>
      <c r="D309" s="2" t="s">
        <v>10</v>
      </c>
      <c r="E309" s="45" t="s">
        <v>47</v>
      </c>
      <c r="F309" s="45"/>
      <c r="G309" s="3" t="s">
        <v>48</v>
      </c>
      <c r="H309" s="4" t="s">
        <v>11</v>
      </c>
      <c r="I309" s="4" t="s">
        <v>49</v>
      </c>
      <c r="J309" s="4" t="s">
        <v>12</v>
      </c>
    </row>
    <row r="310" spans="1:10" ht="39" customHeight="1" x14ac:dyDescent="0.25">
      <c r="A310" s="10" t="s">
        <v>50</v>
      </c>
      <c r="B310" s="12" t="s">
        <v>409</v>
      </c>
      <c r="C310" s="10" t="s">
        <v>58</v>
      </c>
      <c r="D310" s="10" t="s">
        <v>410</v>
      </c>
      <c r="E310" s="50" t="s">
        <v>411</v>
      </c>
      <c r="F310" s="50"/>
      <c r="G310" s="11" t="s">
        <v>61</v>
      </c>
      <c r="H310" s="15">
        <v>1</v>
      </c>
      <c r="I310" s="13">
        <v>126.67</v>
      </c>
      <c r="J310" s="13">
        <v>126.67</v>
      </c>
    </row>
    <row r="311" spans="1:10" ht="24" customHeight="1" x14ac:dyDescent="0.25">
      <c r="A311" s="17" t="s">
        <v>56</v>
      </c>
      <c r="B311" s="19" t="s">
        <v>77</v>
      </c>
      <c r="C311" s="17" t="s">
        <v>58</v>
      </c>
      <c r="D311" s="17" t="s">
        <v>78</v>
      </c>
      <c r="E311" s="51" t="s">
        <v>64</v>
      </c>
      <c r="F311" s="51"/>
      <c r="G311" s="18" t="s">
        <v>65</v>
      </c>
      <c r="H311" s="21">
        <v>0.32590000000000002</v>
      </c>
      <c r="I311" s="20">
        <v>24.68</v>
      </c>
      <c r="J311" s="20">
        <v>8.0399999999999991</v>
      </c>
    </row>
    <row r="312" spans="1:10" ht="25.95" customHeight="1" x14ac:dyDescent="0.25">
      <c r="A312" s="17" t="s">
        <v>56</v>
      </c>
      <c r="B312" s="19" t="s">
        <v>412</v>
      </c>
      <c r="C312" s="17" t="s">
        <v>58</v>
      </c>
      <c r="D312" s="17" t="s">
        <v>413</v>
      </c>
      <c r="E312" s="51" t="s">
        <v>64</v>
      </c>
      <c r="F312" s="51"/>
      <c r="G312" s="18" t="s">
        <v>65</v>
      </c>
      <c r="H312" s="21">
        <v>0.74070000000000003</v>
      </c>
      <c r="I312" s="20">
        <v>30.39</v>
      </c>
      <c r="J312" s="20">
        <v>22.5</v>
      </c>
    </row>
    <row r="313" spans="1:10" ht="24" customHeight="1" x14ac:dyDescent="0.25">
      <c r="A313" s="22" t="s">
        <v>79</v>
      </c>
      <c r="B313" s="24" t="s">
        <v>414</v>
      </c>
      <c r="C313" s="22" t="s">
        <v>58</v>
      </c>
      <c r="D313" s="22" t="s">
        <v>415</v>
      </c>
      <c r="E313" s="52" t="s">
        <v>82</v>
      </c>
      <c r="F313" s="52"/>
      <c r="G313" s="23" t="s">
        <v>91</v>
      </c>
      <c r="H313" s="26">
        <v>0.14099999999999999</v>
      </c>
      <c r="I313" s="25">
        <v>7.34</v>
      </c>
      <c r="J313" s="25">
        <v>1.03494</v>
      </c>
    </row>
    <row r="314" spans="1:10" ht="25.95" customHeight="1" x14ac:dyDescent="0.25">
      <c r="A314" s="22" t="s">
        <v>79</v>
      </c>
      <c r="B314" s="24" t="s">
        <v>416</v>
      </c>
      <c r="C314" s="22" t="s">
        <v>58</v>
      </c>
      <c r="D314" s="22" t="s">
        <v>417</v>
      </c>
      <c r="E314" s="52" t="s">
        <v>82</v>
      </c>
      <c r="F314" s="52"/>
      <c r="G314" s="23" t="s">
        <v>61</v>
      </c>
      <c r="H314" s="26">
        <v>1.0864</v>
      </c>
      <c r="I314" s="25">
        <v>79.66</v>
      </c>
      <c r="J314" s="25">
        <v>86.542624000000004</v>
      </c>
    </row>
    <row r="315" spans="1:10" ht="24" customHeight="1" x14ac:dyDescent="0.25">
      <c r="A315" s="22" t="s">
        <v>79</v>
      </c>
      <c r="B315" s="24" t="s">
        <v>418</v>
      </c>
      <c r="C315" s="22" t="s">
        <v>58</v>
      </c>
      <c r="D315" s="22" t="s">
        <v>419</v>
      </c>
      <c r="E315" s="52" t="s">
        <v>82</v>
      </c>
      <c r="F315" s="52"/>
      <c r="G315" s="23" t="s">
        <v>91</v>
      </c>
      <c r="H315" s="26">
        <v>6.85</v>
      </c>
      <c r="I315" s="25">
        <v>1.25</v>
      </c>
      <c r="J315" s="25">
        <v>8.5625</v>
      </c>
    </row>
    <row r="316" spans="1:10" x14ac:dyDescent="0.25">
      <c r="A316" s="38"/>
      <c r="B316" s="38"/>
      <c r="C316" s="38"/>
      <c r="D316" s="38"/>
      <c r="E316" s="38" t="s">
        <v>104</v>
      </c>
      <c r="F316" s="39">
        <v>22.26</v>
      </c>
      <c r="G316" s="38" t="s">
        <v>105</v>
      </c>
      <c r="H316" s="39">
        <v>0</v>
      </c>
      <c r="I316" s="38" t="s">
        <v>106</v>
      </c>
      <c r="J316" s="39">
        <v>22.26</v>
      </c>
    </row>
    <row r="317" spans="1:10" x14ac:dyDescent="0.25">
      <c r="A317" s="38"/>
      <c r="B317" s="38"/>
      <c r="C317" s="38"/>
      <c r="D317" s="38"/>
      <c r="E317" s="38" t="s">
        <v>107</v>
      </c>
      <c r="F317" s="39">
        <v>25.77</v>
      </c>
      <c r="G317" s="38"/>
      <c r="H317" s="53" t="s">
        <v>108</v>
      </c>
      <c r="I317" s="53"/>
      <c r="J317" s="39">
        <v>152.44</v>
      </c>
    </row>
    <row r="318" spans="1:10" ht="49.95" customHeight="1" x14ac:dyDescent="0.25">
      <c r="A318" s="32"/>
      <c r="B318" s="32"/>
      <c r="C318" s="32"/>
      <c r="D318" s="32"/>
      <c r="E318" s="32"/>
      <c r="F318" s="32"/>
      <c r="G318" s="32" t="s">
        <v>109</v>
      </c>
      <c r="H318" s="34" t="s">
        <v>420</v>
      </c>
      <c r="I318" s="32" t="s">
        <v>111</v>
      </c>
      <c r="J318" s="33">
        <v>768.29</v>
      </c>
    </row>
    <row r="319" spans="1:10" ht="1.05" customHeight="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 ht="24" customHeight="1" x14ac:dyDescent="0.25">
      <c r="A320" s="5" t="s">
        <v>30</v>
      </c>
      <c r="B320" s="5"/>
      <c r="C320" s="5"/>
      <c r="D320" s="5" t="s">
        <v>31</v>
      </c>
      <c r="E320" s="5"/>
      <c r="F320" s="49"/>
      <c r="G320" s="49"/>
      <c r="H320" s="7"/>
      <c r="I320" s="5"/>
      <c r="J320" s="8">
        <v>45168.57</v>
      </c>
    </row>
    <row r="321" spans="1:10" ht="24" customHeight="1" x14ac:dyDescent="0.25">
      <c r="A321" s="5" t="s">
        <v>421</v>
      </c>
      <c r="B321" s="5"/>
      <c r="C321" s="5"/>
      <c r="D321" s="5" t="s">
        <v>422</v>
      </c>
      <c r="E321" s="5"/>
      <c r="F321" s="49"/>
      <c r="G321" s="49"/>
      <c r="H321" s="7"/>
      <c r="I321" s="5"/>
      <c r="J321" s="8">
        <v>8773.24</v>
      </c>
    </row>
    <row r="322" spans="1:10" ht="18" customHeight="1" x14ac:dyDescent="0.25">
      <c r="A322" s="2" t="s">
        <v>423</v>
      </c>
      <c r="B322" s="4" t="s">
        <v>45</v>
      </c>
      <c r="C322" s="2" t="s">
        <v>46</v>
      </c>
      <c r="D322" s="2" t="s">
        <v>10</v>
      </c>
      <c r="E322" s="45" t="s">
        <v>47</v>
      </c>
      <c r="F322" s="45"/>
      <c r="G322" s="3" t="s">
        <v>48</v>
      </c>
      <c r="H322" s="4" t="s">
        <v>11</v>
      </c>
      <c r="I322" s="4" t="s">
        <v>49</v>
      </c>
      <c r="J322" s="4" t="s">
        <v>12</v>
      </c>
    </row>
    <row r="323" spans="1:10" ht="25.95" customHeight="1" x14ac:dyDescent="0.25">
      <c r="A323" s="10" t="s">
        <v>50</v>
      </c>
      <c r="B323" s="12" t="s">
        <v>424</v>
      </c>
      <c r="C323" s="10" t="s">
        <v>52</v>
      </c>
      <c r="D323" s="10" t="s">
        <v>425</v>
      </c>
      <c r="E323" s="50" t="s">
        <v>426</v>
      </c>
      <c r="F323" s="50"/>
      <c r="G323" s="11" t="s">
        <v>427</v>
      </c>
      <c r="H323" s="15">
        <v>1</v>
      </c>
      <c r="I323" s="13">
        <v>8.16</v>
      </c>
      <c r="J323" s="13">
        <v>8.16</v>
      </c>
    </row>
    <row r="324" spans="1:10" ht="24" customHeight="1" x14ac:dyDescent="0.25">
      <c r="A324" s="17" t="s">
        <v>56</v>
      </c>
      <c r="B324" s="19" t="s">
        <v>77</v>
      </c>
      <c r="C324" s="17" t="s">
        <v>58</v>
      </c>
      <c r="D324" s="17" t="s">
        <v>78</v>
      </c>
      <c r="E324" s="51" t="s">
        <v>64</v>
      </c>
      <c r="F324" s="51"/>
      <c r="G324" s="18" t="s">
        <v>65</v>
      </c>
      <c r="H324" s="21">
        <v>0.214</v>
      </c>
      <c r="I324" s="20">
        <v>24.68</v>
      </c>
      <c r="J324" s="20">
        <v>5.28</v>
      </c>
    </row>
    <row r="325" spans="1:10" ht="24" customHeight="1" x14ac:dyDescent="0.25">
      <c r="A325" s="17" t="s">
        <v>56</v>
      </c>
      <c r="B325" s="19" t="s">
        <v>249</v>
      </c>
      <c r="C325" s="17" t="s">
        <v>58</v>
      </c>
      <c r="D325" s="17" t="s">
        <v>250</v>
      </c>
      <c r="E325" s="51" t="s">
        <v>64</v>
      </c>
      <c r="F325" s="51"/>
      <c r="G325" s="18" t="s">
        <v>65</v>
      </c>
      <c r="H325" s="21">
        <v>3.4000000000000002E-2</v>
      </c>
      <c r="I325" s="20">
        <v>32.229999999999997</v>
      </c>
      <c r="J325" s="20">
        <v>1.0900000000000001</v>
      </c>
    </row>
    <row r="326" spans="1:10" ht="24" customHeight="1" x14ac:dyDescent="0.25">
      <c r="A326" s="22" t="s">
        <v>79</v>
      </c>
      <c r="B326" s="24" t="s">
        <v>428</v>
      </c>
      <c r="C326" s="22" t="s">
        <v>58</v>
      </c>
      <c r="D326" s="22" t="s">
        <v>429</v>
      </c>
      <c r="E326" s="52" t="s">
        <v>82</v>
      </c>
      <c r="F326" s="52"/>
      <c r="G326" s="23" t="s">
        <v>374</v>
      </c>
      <c r="H326" s="26">
        <v>0.12</v>
      </c>
      <c r="I326" s="25">
        <v>12.42</v>
      </c>
      <c r="J326" s="25">
        <v>1.4903999999999999</v>
      </c>
    </row>
    <row r="327" spans="1:10" ht="25.95" customHeight="1" x14ac:dyDescent="0.25">
      <c r="A327" s="22" t="s">
        <v>79</v>
      </c>
      <c r="B327" s="24" t="s">
        <v>430</v>
      </c>
      <c r="C327" s="22" t="s">
        <v>58</v>
      </c>
      <c r="D327" s="22" t="s">
        <v>431</v>
      </c>
      <c r="E327" s="52" t="s">
        <v>82</v>
      </c>
      <c r="F327" s="52"/>
      <c r="G327" s="23" t="s">
        <v>55</v>
      </c>
      <c r="H327" s="26">
        <v>0.25</v>
      </c>
      <c r="I327" s="25">
        <v>1.21</v>
      </c>
      <c r="J327" s="25">
        <v>0.30249999999999999</v>
      </c>
    </row>
    <row r="328" spans="1:10" x14ac:dyDescent="0.25">
      <c r="A328" s="38"/>
      <c r="B328" s="38"/>
      <c r="C328" s="38"/>
      <c r="D328" s="38"/>
      <c r="E328" s="38" t="s">
        <v>104</v>
      </c>
      <c r="F328" s="39">
        <v>4.38</v>
      </c>
      <c r="G328" s="38" t="s">
        <v>105</v>
      </c>
      <c r="H328" s="39">
        <v>0</v>
      </c>
      <c r="I328" s="38" t="s">
        <v>106</v>
      </c>
      <c r="J328" s="39">
        <v>4.38</v>
      </c>
    </row>
    <row r="329" spans="1:10" x14ac:dyDescent="0.25">
      <c r="A329" s="38"/>
      <c r="B329" s="38"/>
      <c r="C329" s="38"/>
      <c r="D329" s="38"/>
      <c r="E329" s="38" t="s">
        <v>107</v>
      </c>
      <c r="F329" s="39">
        <v>1.66</v>
      </c>
      <c r="G329" s="38"/>
      <c r="H329" s="53" t="s">
        <v>108</v>
      </c>
      <c r="I329" s="53"/>
      <c r="J329" s="39">
        <v>9.82</v>
      </c>
    </row>
    <row r="330" spans="1:10" ht="49.95" customHeight="1" x14ac:dyDescent="0.25">
      <c r="A330" s="32"/>
      <c r="B330" s="32"/>
      <c r="C330" s="32"/>
      <c r="D330" s="32"/>
      <c r="E330" s="32"/>
      <c r="F330" s="32"/>
      <c r="G330" s="32" t="s">
        <v>109</v>
      </c>
      <c r="H330" s="34" t="s">
        <v>432</v>
      </c>
      <c r="I330" s="32" t="s">
        <v>111</v>
      </c>
      <c r="J330" s="33">
        <v>5698.54</v>
      </c>
    </row>
    <row r="331" spans="1:10" ht="1.05" customHeight="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 ht="18" customHeight="1" x14ac:dyDescent="0.25">
      <c r="A332" s="2" t="s">
        <v>433</v>
      </c>
      <c r="B332" s="4" t="s">
        <v>45</v>
      </c>
      <c r="C332" s="2" t="s">
        <v>46</v>
      </c>
      <c r="D332" s="2" t="s">
        <v>10</v>
      </c>
      <c r="E332" s="45" t="s">
        <v>47</v>
      </c>
      <c r="F332" s="45"/>
      <c r="G332" s="3" t="s">
        <v>48</v>
      </c>
      <c r="H332" s="4" t="s">
        <v>11</v>
      </c>
      <c r="I332" s="4" t="s">
        <v>49</v>
      </c>
      <c r="J332" s="4" t="s">
        <v>12</v>
      </c>
    </row>
    <row r="333" spans="1:10" ht="25.95" customHeight="1" x14ac:dyDescent="0.25">
      <c r="A333" s="10" t="s">
        <v>50</v>
      </c>
      <c r="B333" s="12" t="s">
        <v>434</v>
      </c>
      <c r="C333" s="10" t="s">
        <v>58</v>
      </c>
      <c r="D333" s="10" t="s">
        <v>435</v>
      </c>
      <c r="E333" s="50" t="s">
        <v>436</v>
      </c>
      <c r="F333" s="50"/>
      <c r="G333" s="11" t="s">
        <v>61</v>
      </c>
      <c r="H333" s="15">
        <v>1</v>
      </c>
      <c r="I333" s="13">
        <v>14.05</v>
      </c>
      <c r="J333" s="13">
        <v>14.05</v>
      </c>
    </row>
    <row r="334" spans="1:10" ht="24" customHeight="1" x14ac:dyDescent="0.25">
      <c r="A334" s="17" t="s">
        <v>56</v>
      </c>
      <c r="B334" s="19" t="s">
        <v>249</v>
      </c>
      <c r="C334" s="17" t="s">
        <v>58</v>
      </c>
      <c r="D334" s="17" t="s">
        <v>250</v>
      </c>
      <c r="E334" s="51" t="s">
        <v>64</v>
      </c>
      <c r="F334" s="51"/>
      <c r="G334" s="18" t="s">
        <v>65</v>
      </c>
      <c r="H334" s="21">
        <v>0.16309999999999999</v>
      </c>
      <c r="I334" s="20">
        <v>32.229999999999997</v>
      </c>
      <c r="J334" s="20">
        <v>5.25</v>
      </c>
    </row>
    <row r="335" spans="1:10" ht="24" customHeight="1" x14ac:dyDescent="0.25">
      <c r="A335" s="17" t="s">
        <v>56</v>
      </c>
      <c r="B335" s="19" t="s">
        <v>77</v>
      </c>
      <c r="C335" s="17" t="s">
        <v>58</v>
      </c>
      <c r="D335" s="17" t="s">
        <v>78</v>
      </c>
      <c r="E335" s="51" t="s">
        <v>64</v>
      </c>
      <c r="F335" s="51"/>
      <c r="G335" s="18" t="s">
        <v>65</v>
      </c>
      <c r="H335" s="21">
        <v>5.4399999999999997E-2</v>
      </c>
      <c r="I335" s="20">
        <v>24.68</v>
      </c>
      <c r="J335" s="20">
        <v>1.34</v>
      </c>
    </row>
    <row r="336" spans="1:10" ht="24" customHeight="1" x14ac:dyDescent="0.25">
      <c r="A336" s="22" t="s">
        <v>79</v>
      </c>
      <c r="B336" s="24" t="s">
        <v>437</v>
      </c>
      <c r="C336" s="22" t="s">
        <v>58</v>
      </c>
      <c r="D336" s="22" t="s">
        <v>438</v>
      </c>
      <c r="E336" s="52" t="s">
        <v>82</v>
      </c>
      <c r="F336" s="52"/>
      <c r="G336" s="23" t="s">
        <v>374</v>
      </c>
      <c r="H336" s="26">
        <v>0.22850000000000001</v>
      </c>
      <c r="I336" s="25">
        <v>32.67</v>
      </c>
      <c r="J336" s="25">
        <v>7.4650949999999998</v>
      </c>
    </row>
    <row r="337" spans="1:10" x14ac:dyDescent="0.25">
      <c r="A337" s="38"/>
      <c r="B337" s="38"/>
      <c r="C337" s="38"/>
      <c r="D337" s="38"/>
      <c r="E337" s="38" t="s">
        <v>104</v>
      </c>
      <c r="F337" s="39">
        <v>4.5999999999999996</v>
      </c>
      <c r="G337" s="38" t="s">
        <v>105</v>
      </c>
      <c r="H337" s="39">
        <v>0</v>
      </c>
      <c r="I337" s="38" t="s">
        <v>106</v>
      </c>
      <c r="J337" s="39">
        <v>4.5999999999999996</v>
      </c>
    </row>
    <row r="338" spans="1:10" x14ac:dyDescent="0.25">
      <c r="A338" s="38"/>
      <c r="B338" s="38"/>
      <c r="C338" s="38"/>
      <c r="D338" s="38"/>
      <c r="E338" s="38" t="s">
        <v>107</v>
      </c>
      <c r="F338" s="39">
        <v>2.85</v>
      </c>
      <c r="G338" s="38"/>
      <c r="H338" s="53" t="s">
        <v>108</v>
      </c>
      <c r="I338" s="53"/>
      <c r="J338" s="39">
        <v>16.899999999999999</v>
      </c>
    </row>
    <row r="339" spans="1:10" ht="49.95" customHeight="1" x14ac:dyDescent="0.25">
      <c r="A339" s="32"/>
      <c r="B339" s="32"/>
      <c r="C339" s="32"/>
      <c r="D339" s="32"/>
      <c r="E339" s="32"/>
      <c r="F339" s="32"/>
      <c r="G339" s="32" t="s">
        <v>109</v>
      </c>
      <c r="H339" s="34" t="s">
        <v>432</v>
      </c>
      <c r="I339" s="32" t="s">
        <v>111</v>
      </c>
      <c r="J339" s="33">
        <v>9807.07</v>
      </c>
    </row>
    <row r="340" spans="1:10" ht="1.05" customHeight="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 ht="18" customHeight="1" x14ac:dyDescent="0.25">
      <c r="A341" s="2" t="s">
        <v>439</v>
      </c>
      <c r="B341" s="4" t="s">
        <v>45</v>
      </c>
      <c r="C341" s="2" t="s">
        <v>46</v>
      </c>
      <c r="D341" s="2" t="s">
        <v>10</v>
      </c>
      <c r="E341" s="45" t="s">
        <v>47</v>
      </c>
      <c r="F341" s="45"/>
      <c r="G341" s="3" t="s">
        <v>48</v>
      </c>
      <c r="H341" s="4" t="s">
        <v>11</v>
      </c>
      <c r="I341" s="4" t="s">
        <v>49</v>
      </c>
      <c r="J341" s="4" t="s">
        <v>12</v>
      </c>
    </row>
    <row r="342" spans="1:10" ht="25.95" customHeight="1" x14ac:dyDescent="0.25">
      <c r="A342" s="10" t="s">
        <v>50</v>
      </c>
      <c r="B342" s="12" t="s">
        <v>440</v>
      </c>
      <c r="C342" s="10" t="s">
        <v>58</v>
      </c>
      <c r="D342" s="10" t="s">
        <v>441</v>
      </c>
      <c r="E342" s="50" t="s">
        <v>436</v>
      </c>
      <c r="F342" s="50"/>
      <c r="G342" s="11" t="s">
        <v>61</v>
      </c>
      <c r="H342" s="15">
        <v>1</v>
      </c>
      <c r="I342" s="13">
        <v>19.5</v>
      </c>
      <c r="J342" s="13">
        <v>19.5</v>
      </c>
    </row>
    <row r="343" spans="1:10" ht="24" customHeight="1" x14ac:dyDescent="0.25">
      <c r="A343" s="17" t="s">
        <v>56</v>
      </c>
      <c r="B343" s="19" t="s">
        <v>77</v>
      </c>
      <c r="C343" s="17" t="s">
        <v>58</v>
      </c>
      <c r="D343" s="17" t="s">
        <v>78</v>
      </c>
      <c r="E343" s="51" t="s">
        <v>64</v>
      </c>
      <c r="F343" s="51"/>
      <c r="G343" s="18" t="s">
        <v>65</v>
      </c>
      <c r="H343" s="21">
        <v>0.1203</v>
      </c>
      <c r="I343" s="20">
        <v>24.68</v>
      </c>
      <c r="J343" s="20">
        <v>2.96</v>
      </c>
    </row>
    <row r="344" spans="1:10" ht="24" customHeight="1" x14ac:dyDescent="0.25">
      <c r="A344" s="17" t="s">
        <v>56</v>
      </c>
      <c r="B344" s="19" t="s">
        <v>249</v>
      </c>
      <c r="C344" s="17" t="s">
        <v>58</v>
      </c>
      <c r="D344" s="17" t="s">
        <v>250</v>
      </c>
      <c r="E344" s="51" t="s">
        <v>64</v>
      </c>
      <c r="F344" s="51"/>
      <c r="G344" s="18" t="s">
        <v>65</v>
      </c>
      <c r="H344" s="21">
        <v>0.36099999999999999</v>
      </c>
      <c r="I344" s="20">
        <v>32.229999999999997</v>
      </c>
      <c r="J344" s="20">
        <v>11.63</v>
      </c>
    </row>
    <row r="345" spans="1:10" ht="25.95" customHeight="1" x14ac:dyDescent="0.25">
      <c r="A345" s="22" t="s">
        <v>79</v>
      </c>
      <c r="B345" s="24" t="s">
        <v>430</v>
      </c>
      <c r="C345" s="22" t="s">
        <v>58</v>
      </c>
      <c r="D345" s="22" t="s">
        <v>431</v>
      </c>
      <c r="E345" s="52" t="s">
        <v>82</v>
      </c>
      <c r="F345" s="52"/>
      <c r="G345" s="23" t="s">
        <v>55</v>
      </c>
      <c r="H345" s="26">
        <v>8.0199999999999994E-2</v>
      </c>
      <c r="I345" s="25">
        <v>1.21</v>
      </c>
      <c r="J345" s="25">
        <v>9.7042000000000003E-2</v>
      </c>
    </row>
    <row r="346" spans="1:10" ht="25.95" customHeight="1" x14ac:dyDescent="0.25">
      <c r="A346" s="22" t="s">
        <v>79</v>
      </c>
      <c r="B346" s="24" t="s">
        <v>442</v>
      </c>
      <c r="C346" s="22" t="s">
        <v>58</v>
      </c>
      <c r="D346" s="22" t="s">
        <v>443</v>
      </c>
      <c r="E346" s="52" t="s">
        <v>82</v>
      </c>
      <c r="F346" s="52"/>
      <c r="G346" s="23" t="s">
        <v>91</v>
      </c>
      <c r="H346" s="26">
        <v>1.3389</v>
      </c>
      <c r="I346" s="25">
        <v>3.6</v>
      </c>
      <c r="J346" s="25">
        <v>4.8200399999999997</v>
      </c>
    </row>
    <row r="347" spans="1:10" x14ac:dyDescent="0.25">
      <c r="A347" s="38"/>
      <c r="B347" s="38"/>
      <c r="C347" s="38"/>
      <c r="D347" s="38"/>
      <c r="E347" s="38" t="s">
        <v>104</v>
      </c>
      <c r="F347" s="39">
        <v>10.199999999999999</v>
      </c>
      <c r="G347" s="38" t="s">
        <v>105</v>
      </c>
      <c r="H347" s="39">
        <v>0</v>
      </c>
      <c r="I347" s="38" t="s">
        <v>106</v>
      </c>
      <c r="J347" s="39">
        <v>10.199999999999999</v>
      </c>
    </row>
    <row r="348" spans="1:10" x14ac:dyDescent="0.25">
      <c r="A348" s="38"/>
      <c r="B348" s="38"/>
      <c r="C348" s="38"/>
      <c r="D348" s="38"/>
      <c r="E348" s="38" t="s">
        <v>107</v>
      </c>
      <c r="F348" s="39">
        <v>3.96</v>
      </c>
      <c r="G348" s="38"/>
      <c r="H348" s="53" t="s">
        <v>108</v>
      </c>
      <c r="I348" s="53"/>
      <c r="J348" s="39">
        <v>23.46</v>
      </c>
    </row>
    <row r="349" spans="1:10" ht="49.95" customHeight="1" x14ac:dyDescent="0.25">
      <c r="A349" s="32"/>
      <c r="B349" s="32"/>
      <c r="C349" s="32"/>
      <c r="D349" s="32"/>
      <c r="E349" s="32"/>
      <c r="F349" s="32"/>
      <c r="G349" s="32" t="s">
        <v>109</v>
      </c>
      <c r="H349" s="34" t="s">
        <v>444</v>
      </c>
      <c r="I349" s="32" t="s">
        <v>111</v>
      </c>
      <c r="J349" s="33">
        <v>703.8</v>
      </c>
    </row>
    <row r="350" spans="1:10" ht="1.05" customHeight="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 ht="24" customHeight="1" x14ac:dyDescent="0.25">
      <c r="A351" s="5" t="s">
        <v>445</v>
      </c>
      <c r="B351" s="5"/>
      <c r="C351" s="5"/>
      <c r="D351" s="5" t="s">
        <v>446</v>
      </c>
      <c r="E351" s="5"/>
      <c r="F351" s="49"/>
      <c r="G351" s="49"/>
      <c r="H351" s="7"/>
      <c r="I351" s="5"/>
      <c r="J351" s="8">
        <v>12436.82</v>
      </c>
    </row>
    <row r="352" spans="1:10" ht="18" customHeight="1" x14ac:dyDescent="0.25">
      <c r="A352" s="2" t="s">
        <v>447</v>
      </c>
      <c r="B352" s="4" t="s">
        <v>45</v>
      </c>
      <c r="C352" s="2" t="s">
        <v>46</v>
      </c>
      <c r="D352" s="2" t="s">
        <v>10</v>
      </c>
      <c r="E352" s="45" t="s">
        <v>47</v>
      </c>
      <c r="F352" s="45"/>
      <c r="G352" s="3" t="s">
        <v>48</v>
      </c>
      <c r="H352" s="4" t="s">
        <v>11</v>
      </c>
      <c r="I352" s="4" t="s">
        <v>49</v>
      </c>
      <c r="J352" s="4" t="s">
        <v>12</v>
      </c>
    </row>
    <row r="353" spans="1:10" ht="25.95" customHeight="1" x14ac:dyDescent="0.25">
      <c r="A353" s="10" t="s">
        <v>50</v>
      </c>
      <c r="B353" s="12" t="s">
        <v>424</v>
      </c>
      <c r="C353" s="10" t="s">
        <v>52</v>
      </c>
      <c r="D353" s="10" t="s">
        <v>425</v>
      </c>
      <c r="E353" s="50" t="s">
        <v>426</v>
      </c>
      <c r="F353" s="50"/>
      <c r="G353" s="11" t="s">
        <v>427</v>
      </c>
      <c r="H353" s="15">
        <v>1</v>
      </c>
      <c r="I353" s="13">
        <v>8.16</v>
      </c>
      <c r="J353" s="13">
        <v>8.16</v>
      </c>
    </row>
    <row r="354" spans="1:10" ht="24" customHeight="1" x14ac:dyDescent="0.25">
      <c r="A354" s="17" t="s">
        <v>56</v>
      </c>
      <c r="B354" s="19" t="s">
        <v>77</v>
      </c>
      <c r="C354" s="17" t="s">
        <v>58</v>
      </c>
      <c r="D354" s="17" t="s">
        <v>78</v>
      </c>
      <c r="E354" s="51" t="s">
        <v>64</v>
      </c>
      <c r="F354" s="51"/>
      <c r="G354" s="18" t="s">
        <v>65</v>
      </c>
      <c r="H354" s="21">
        <v>0.214</v>
      </c>
      <c r="I354" s="20">
        <v>24.68</v>
      </c>
      <c r="J354" s="20">
        <v>5.28</v>
      </c>
    </row>
    <row r="355" spans="1:10" ht="24" customHeight="1" x14ac:dyDescent="0.25">
      <c r="A355" s="17" t="s">
        <v>56</v>
      </c>
      <c r="B355" s="19" t="s">
        <v>249</v>
      </c>
      <c r="C355" s="17" t="s">
        <v>58</v>
      </c>
      <c r="D355" s="17" t="s">
        <v>250</v>
      </c>
      <c r="E355" s="51" t="s">
        <v>64</v>
      </c>
      <c r="F355" s="51"/>
      <c r="G355" s="18" t="s">
        <v>65</v>
      </c>
      <c r="H355" s="21">
        <v>3.4000000000000002E-2</v>
      </c>
      <c r="I355" s="20">
        <v>32.229999999999997</v>
      </c>
      <c r="J355" s="20">
        <v>1.0900000000000001</v>
      </c>
    </row>
    <row r="356" spans="1:10" ht="24" customHeight="1" x14ac:dyDescent="0.25">
      <c r="A356" s="22" t="s">
        <v>79</v>
      </c>
      <c r="B356" s="24" t="s">
        <v>428</v>
      </c>
      <c r="C356" s="22" t="s">
        <v>58</v>
      </c>
      <c r="D356" s="22" t="s">
        <v>429</v>
      </c>
      <c r="E356" s="52" t="s">
        <v>82</v>
      </c>
      <c r="F356" s="52"/>
      <c r="G356" s="23" t="s">
        <v>374</v>
      </c>
      <c r="H356" s="26">
        <v>0.12</v>
      </c>
      <c r="I356" s="25">
        <v>12.42</v>
      </c>
      <c r="J356" s="25">
        <v>1.4903999999999999</v>
      </c>
    </row>
    <row r="357" spans="1:10" ht="25.95" customHeight="1" x14ac:dyDescent="0.25">
      <c r="A357" s="22" t="s">
        <v>79</v>
      </c>
      <c r="B357" s="24" t="s">
        <v>430</v>
      </c>
      <c r="C357" s="22" t="s">
        <v>58</v>
      </c>
      <c r="D357" s="22" t="s">
        <v>431</v>
      </c>
      <c r="E357" s="52" t="s">
        <v>82</v>
      </c>
      <c r="F357" s="52"/>
      <c r="G357" s="23" t="s">
        <v>55</v>
      </c>
      <c r="H357" s="26">
        <v>0.25</v>
      </c>
      <c r="I357" s="25">
        <v>1.21</v>
      </c>
      <c r="J357" s="25">
        <v>0.30249999999999999</v>
      </c>
    </row>
    <row r="358" spans="1:10" x14ac:dyDescent="0.25">
      <c r="A358" s="38"/>
      <c r="B358" s="38"/>
      <c r="C358" s="38"/>
      <c r="D358" s="38"/>
      <c r="E358" s="38" t="s">
        <v>104</v>
      </c>
      <c r="F358" s="39">
        <v>4.38</v>
      </c>
      <c r="G358" s="38" t="s">
        <v>105</v>
      </c>
      <c r="H358" s="39">
        <v>0</v>
      </c>
      <c r="I358" s="38" t="s">
        <v>106</v>
      </c>
      <c r="J358" s="39">
        <v>4.38</v>
      </c>
    </row>
    <row r="359" spans="1:10" x14ac:dyDescent="0.25">
      <c r="A359" s="38"/>
      <c r="B359" s="38"/>
      <c r="C359" s="38"/>
      <c r="D359" s="38"/>
      <c r="E359" s="38" t="s">
        <v>107</v>
      </c>
      <c r="F359" s="39">
        <v>1.66</v>
      </c>
      <c r="G359" s="38"/>
      <c r="H359" s="53" t="s">
        <v>108</v>
      </c>
      <c r="I359" s="53"/>
      <c r="J359" s="39">
        <v>9.82</v>
      </c>
    </row>
    <row r="360" spans="1:10" ht="49.95" customHeight="1" x14ac:dyDescent="0.25">
      <c r="A360" s="32"/>
      <c r="B360" s="32"/>
      <c r="C360" s="32"/>
      <c r="D360" s="32"/>
      <c r="E360" s="32"/>
      <c r="F360" s="32"/>
      <c r="G360" s="32" t="s">
        <v>109</v>
      </c>
      <c r="H360" s="34" t="s">
        <v>448</v>
      </c>
      <c r="I360" s="32" t="s">
        <v>111</v>
      </c>
      <c r="J360" s="33">
        <v>2732.9</v>
      </c>
    </row>
    <row r="361" spans="1:10" ht="1.05" customHeight="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 ht="18" customHeight="1" x14ac:dyDescent="0.25">
      <c r="A362" s="2" t="s">
        <v>449</v>
      </c>
      <c r="B362" s="4" t="s">
        <v>45</v>
      </c>
      <c r="C362" s="2" t="s">
        <v>46</v>
      </c>
      <c r="D362" s="2" t="s">
        <v>10</v>
      </c>
      <c r="E362" s="45" t="s">
        <v>47</v>
      </c>
      <c r="F362" s="45"/>
      <c r="G362" s="3" t="s">
        <v>48</v>
      </c>
      <c r="H362" s="4" t="s">
        <v>11</v>
      </c>
      <c r="I362" s="4" t="s">
        <v>49</v>
      </c>
      <c r="J362" s="4" t="s">
        <v>12</v>
      </c>
    </row>
    <row r="363" spans="1:10" ht="25.95" customHeight="1" x14ac:dyDescent="0.25">
      <c r="A363" s="10" t="s">
        <v>50</v>
      </c>
      <c r="B363" s="12" t="s">
        <v>434</v>
      </c>
      <c r="C363" s="10" t="s">
        <v>58</v>
      </c>
      <c r="D363" s="10" t="s">
        <v>435</v>
      </c>
      <c r="E363" s="50" t="s">
        <v>436</v>
      </c>
      <c r="F363" s="50"/>
      <c r="G363" s="11" t="s">
        <v>61</v>
      </c>
      <c r="H363" s="15">
        <v>1</v>
      </c>
      <c r="I363" s="13">
        <v>14.05</v>
      </c>
      <c r="J363" s="13">
        <v>14.05</v>
      </c>
    </row>
    <row r="364" spans="1:10" ht="24" customHeight="1" x14ac:dyDescent="0.25">
      <c r="A364" s="17" t="s">
        <v>56</v>
      </c>
      <c r="B364" s="19" t="s">
        <v>249</v>
      </c>
      <c r="C364" s="17" t="s">
        <v>58</v>
      </c>
      <c r="D364" s="17" t="s">
        <v>250</v>
      </c>
      <c r="E364" s="51" t="s">
        <v>64</v>
      </c>
      <c r="F364" s="51"/>
      <c r="G364" s="18" t="s">
        <v>65</v>
      </c>
      <c r="H364" s="21">
        <v>0.16309999999999999</v>
      </c>
      <c r="I364" s="20">
        <v>32.229999999999997</v>
      </c>
      <c r="J364" s="20">
        <v>5.25</v>
      </c>
    </row>
    <row r="365" spans="1:10" ht="24" customHeight="1" x14ac:dyDescent="0.25">
      <c r="A365" s="17" t="s">
        <v>56</v>
      </c>
      <c r="B365" s="19" t="s">
        <v>77</v>
      </c>
      <c r="C365" s="17" t="s">
        <v>58</v>
      </c>
      <c r="D365" s="17" t="s">
        <v>78</v>
      </c>
      <c r="E365" s="51" t="s">
        <v>64</v>
      </c>
      <c r="F365" s="51"/>
      <c r="G365" s="18" t="s">
        <v>65</v>
      </c>
      <c r="H365" s="21">
        <v>5.4399999999999997E-2</v>
      </c>
      <c r="I365" s="20">
        <v>24.68</v>
      </c>
      <c r="J365" s="20">
        <v>1.34</v>
      </c>
    </row>
    <row r="366" spans="1:10" ht="24" customHeight="1" x14ac:dyDescent="0.25">
      <c r="A366" s="22" t="s">
        <v>79</v>
      </c>
      <c r="B366" s="24" t="s">
        <v>437</v>
      </c>
      <c r="C366" s="22" t="s">
        <v>58</v>
      </c>
      <c r="D366" s="22" t="s">
        <v>438</v>
      </c>
      <c r="E366" s="52" t="s">
        <v>82</v>
      </c>
      <c r="F366" s="52"/>
      <c r="G366" s="23" t="s">
        <v>374</v>
      </c>
      <c r="H366" s="26">
        <v>0.22850000000000001</v>
      </c>
      <c r="I366" s="25">
        <v>32.67</v>
      </c>
      <c r="J366" s="25">
        <v>7.4650949999999998</v>
      </c>
    </row>
    <row r="367" spans="1:10" x14ac:dyDescent="0.25">
      <c r="A367" s="38"/>
      <c r="B367" s="38"/>
      <c r="C367" s="38"/>
      <c r="D367" s="38"/>
      <c r="E367" s="38" t="s">
        <v>104</v>
      </c>
      <c r="F367" s="39">
        <v>4.5999999999999996</v>
      </c>
      <c r="G367" s="38" t="s">
        <v>105</v>
      </c>
      <c r="H367" s="39">
        <v>0</v>
      </c>
      <c r="I367" s="38" t="s">
        <v>106</v>
      </c>
      <c r="J367" s="39">
        <v>4.5999999999999996</v>
      </c>
    </row>
    <row r="368" spans="1:10" x14ac:dyDescent="0.25">
      <c r="A368" s="38"/>
      <c r="B368" s="38"/>
      <c r="C368" s="38"/>
      <c r="D368" s="38"/>
      <c r="E368" s="38" t="s">
        <v>107</v>
      </c>
      <c r="F368" s="39">
        <v>2.85</v>
      </c>
      <c r="G368" s="38"/>
      <c r="H368" s="53" t="s">
        <v>108</v>
      </c>
      <c r="I368" s="53"/>
      <c r="J368" s="39">
        <v>16.899999999999999</v>
      </c>
    </row>
    <row r="369" spans="1:10" ht="49.95" customHeight="1" x14ac:dyDescent="0.25">
      <c r="A369" s="32"/>
      <c r="B369" s="32"/>
      <c r="C369" s="32"/>
      <c r="D369" s="32"/>
      <c r="E369" s="32"/>
      <c r="F369" s="32"/>
      <c r="G369" s="32" t="s">
        <v>109</v>
      </c>
      <c r="H369" s="34" t="s">
        <v>448</v>
      </c>
      <c r="I369" s="32" t="s">
        <v>111</v>
      </c>
      <c r="J369" s="33">
        <v>4703.2700000000004</v>
      </c>
    </row>
    <row r="370" spans="1:10" ht="1.05" customHeight="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 ht="18" customHeight="1" x14ac:dyDescent="0.25">
      <c r="A371" s="2" t="s">
        <v>450</v>
      </c>
      <c r="B371" s="4" t="s">
        <v>45</v>
      </c>
      <c r="C371" s="2" t="s">
        <v>46</v>
      </c>
      <c r="D371" s="2" t="s">
        <v>10</v>
      </c>
      <c r="E371" s="45" t="s">
        <v>47</v>
      </c>
      <c r="F371" s="45"/>
      <c r="G371" s="3" t="s">
        <v>48</v>
      </c>
      <c r="H371" s="4" t="s">
        <v>11</v>
      </c>
      <c r="I371" s="4" t="s">
        <v>49</v>
      </c>
      <c r="J371" s="4" t="s">
        <v>12</v>
      </c>
    </row>
    <row r="372" spans="1:10" ht="39" customHeight="1" x14ac:dyDescent="0.25">
      <c r="A372" s="10" t="s">
        <v>50</v>
      </c>
      <c r="B372" s="12" t="s">
        <v>451</v>
      </c>
      <c r="C372" s="10" t="s">
        <v>58</v>
      </c>
      <c r="D372" s="10" t="s">
        <v>452</v>
      </c>
      <c r="E372" s="50" t="s">
        <v>453</v>
      </c>
      <c r="F372" s="50"/>
      <c r="G372" s="11" t="s">
        <v>61</v>
      </c>
      <c r="H372" s="15">
        <v>1</v>
      </c>
      <c r="I372" s="13">
        <v>27.47</v>
      </c>
      <c r="J372" s="13">
        <v>27.47</v>
      </c>
    </row>
    <row r="373" spans="1:10" ht="24" customHeight="1" x14ac:dyDescent="0.25">
      <c r="A373" s="17" t="s">
        <v>56</v>
      </c>
      <c r="B373" s="19" t="s">
        <v>77</v>
      </c>
      <c r="C373" s="17" t="s">
        <v>58</v>
      </c>
      <c r="D373" s="17" t="s">
        <v>78</v>
      </c>
      <c r="E373" s="51" t="s">
        <v>64</v>
      </c>
      <c r="F373" s="51"/>
      <c r="G373" s="18" t="s">
        <v>65</v>
      </c>
      <c r="H373" s="21">
        <v>4.4400000000000002E-2</v>
      </c>
      <c r="I373" s="20">
        <v>24.68</v>
      </c>
      <c r="J373" s="20">
        <v>1.0900000000000001</v>
      </c>
    </row>
    <row r="374" spans="1:10" ht="24" customHeight="1" x14ac:dyDescent="0.25">
      <c r="A374" s="17" t="s">
        <v>56</v>
      </c>
      <c r="B374" s="19" t="s">
        <v>249</v>
      </c>
      <c r="C374" s="17" t="s">
        <v>58</v>
      </c>
      <c r="D374" s="17" t="s">
        <v>250</v>
      </c>
      <c r="E374" s="51" t="s">
        <v>64</v>
      </c>
      <c r="F374" s="51"/>
      <c r="G374" s="18" t="s">
        <v>65</v>
      </c>
      <c r="H374" s="21">
        <v>0.2717</v>
      </c>
      <c r="I374" s="20">
        <v>32.229999999999997</v>
      </c>
      <c r="J374" s="20">
        <v>8.75</v>
      </c>
    </row>
    <row r="375" spans="1:10" ht="25.95" customHeight="1" x14ac:dyDescent="0.25">
      <c r="A375" s="22" t="s">
        <v>79</v>
      </c>
      <c r="B375" s="24" t="s">
        <v>454</v>
      </c>
      <c r="C375" s="22" t="s">
        <v>58</v>
      </c>
      <c r="D375" s="22" t="s">
        <v>455</v>
      </c>
      <c r="E375" s="52" t="s">
        <v>82</v>
      </c>
      <c r="F375" s="52"/>
      <c r="G375" s="23" t="s">
        <v>91</v>
      </c>
      <c r="H375" s="26">
        <v>2.2608799999999998</v>
      </c>
      <c r="I375" s="25">
        <v>7.8</v>
      </c>
      <c r="J375" s="25">
        <v>17.634864</v>
      </c>
    </row>
    <row r="376" spans="1:10" x14ac:dyDescent="0.25">
      <c r="A376" s="38"/>
      <c r="B376" s="38"/>
      <c r="C376" s="38"/>
      <c r="D376" s="38"/>
      <c r="E376" s="38" t="s">
        <v>104</v>
      </c>
      <c r="F376" s="39">
        <v>6.89</v>
      </c>
      <c r="G376" s="38" t="s">
        <v>105</v>
      </c>
      <c r="H376" s="39">
        <v>0</v>
      </c>
      <c r="I376" s="38" t="s">
        <v>106</v>
      </c>
      <c r="J376" s="39">
        <v>6.89</v>
      </c>
    </row>
    <row r="377" spans="1:10" x14ac:dyDescent="0.25">
      <c r="A377" s="38"/>
      <c r="B377" s="38"/>
      <c r="C377" s="38"/>
      <c r="D377" s="38"/>
      <c r="E377" s="38" t="s">
        <v>107</v>
      </c>
      <c r="F377" s="39">
        <v>5.59</v>
      </c>
      <c r="G377" s="38"/>
      <c r="H377" s="53" t="s">
        <v>108</v>
      </c>
      <c r="I377" s="53"/>
      <c r="J377" s="39">
        <v>33.06</v>
      </c>
    </row>
    <row r="378" spans="1:10" ht="49.95" customHeight="1" x14ac:dyDescent="0.25">
      <c r="A378" s="32"/>
      <c r="B378" s="32"/>
      <c r="C378" s="32"/>
      <c r="D378" s="32"/>
      <c r="E378" s="32"/>
      <c r="F378" s="32"/>
      <c r="G378" s="32" t="s">
        <v>109</v>
      </c>
      <c r="H378" s="34" t="s">
        <v>456</v>
      </c>
      <c r="I378" s="32" t="s">
        <v>111</v>
      </c>
      <c r="J378" s="33">
        <v>5000.6499999999996</v>
      </c>
    </row>
    <row r="379" spans="1:10" ht="1.05" customHeight="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 ht="24" customHeight="1" x14ac:dyDescent="0.25">
      <c r="A380" s="5" t="s">
        <v>457</v>
      </c>
      <c r="B380" s="5"/>
      <c r="C380" s="5"/>
      <c r="D380" s="5" t="s">
        <v>458</v>
      </c>
      <c r="E380" s="5"/>
      <c r="F380" s="49"/>
      <c r="G380" s="49"/>
      <c r="H380" s="7"/>
      <c r="I380" s="5"/>
      <c r="J380" s="8">
        <v>21974.41</v>
      </c>
    </row>
    <row r="381" spans="1:10" ht="18" customHeight="1" x14ac:dyDescent="0.25">
      <c r="A381" s="2" t="s">
        <v>459</v>
      </c>
      <c r="B381" s="4" t="s">
        <v>45</v>
      </c>
      <c r="C381" s="2" t="s">
        <v>46</v>
      </c>
      <c r="D381" s="2" t="s">
        <v>10</v>
      </c>
      <c r="E381" s="45" t="s">
        <v>47</v>
      </c>
      <c r="F381" s="45"/>
      <c r="G381" s="3" t="s">
        <v>48</v>
      </c>
      <c r="H381" s="4" t="s">
        <v>11</v>
      </c>
      <c r="I381" s="4" t="s">
        <v>49</v>
      </c>
      <c r="J381" s="4" t="s">
        <v>12</v>
      </c>
    </row>
    <row r="382" spans="1:10" ht="25.95" customHeight="1" x14ac:dyDescent="0.25">
      <c r="A382" s="10" t="s">
        <v>50</v>
      </c>
      <c r="B382" s="12" t="s">
        <v>460</v>
      </c>
      <c r="C382" s="10" t="s">
        <v>58</v>
      </c>
      <c r="D382" s="10" t="s">
        <v>461</v>
      </c>
      <c r="E382" s="50" t="s">
        <v>462</v>
      </c>
      <c r="F382" s="50"/>
      <c r="G382" s="11" t="s">
        <v>61</v>
      </c>
      <c r="H382" s="15">
        <v>1</v>
      </c>
      <c r="I382" s="13">
        <v>57.36</v>
      </c>
      <c r="J382" s="13">
        <v>57.36</v>
      </c>
    </row>
    <row r="383" spans="1:10" ht="24" customHeight="1" x14ac:dyDescent="0.25">
      <c r="A383" s="17" t="s">
        <v>56</v>
      </c>
      <c r="B383" s="19" t="s">
        <v>249</v>
      </c>
      <c r="C383" s="17" t="s">
        <v>58</v>
      </c>
      <c r="D383" s="17" t="s">
        <v>250</v>
      </c>
      <c r="E383" s="51" t="s">
        <v>64</v>
      </c>
      <c r="F383" s="51"/>
      <c r="G383" s="18" t="s">
        <v>65</v>
      </c>
      <c r="H383" s="21">
        <v>0.4718</v>
      </c>
      <c r="I383" s="20">
        <v>32.229999999999997</v>
      </c>
      <c r="J383" s="20">
        <v>15.2</v>
      </c>
    </row>
    <row r="384" spans="1:10" ht="24" customHeight="1" x14ac:dyDescent="0.25">
      <c r="A384" s="22" t="s">
        <v>79</v>
      </c>
      <c r="B384" s="24" t="s">
        <v>463</v>
      </c>
      <c r="C384" s="22" t="s">
        <v>58</v>
      </c>
      <c r="D384" s="22" t="s">
        <v>464</v>
      </c>
      <c r="E384" s="52" t="s">
        <v>82</v>
      </c>
      <c r="F384" s="52"/>
      <c r="G384" s="23" t="s">
        <v>374</v>
      </c>
      <c r="H384" s="26">
        <v>2.7099999999999999E-2</v>
      </c>
      <c r="I384" s="25">
        <v>125</v>
      </c>
      <c r="J384" s="25">
        <v>3.3875000000000002</v>
      </c>
    </row>
    <row r="385" spans="1:10" ht="25.95" customHeight="1" x14ac:dyDescent="0.25">
      <c r="A385" s="22" t="s">
        <v>79</v>
      </c>
      <c r="B385" s="24" t="s">
        <v>465</v>
      </c>
      <c r="C385" s="22" t="s">
        <v>58</v>
      </c>
      <c r="D385" s="22" t="s">
        <v>466</v>
      </c>
      <c r="E385" s="52" t="s">
        <v>82</v>
      </c>
      <c r="F385" s="52"/>
      <c r="G385" s="23" t="s">
        <v>374</v>
      </c>
      <c r="H385" s="26">
        <v>0.1804</v>
      </c>
      <c r="I385" s="25">
        <v>215</v>
      </c>
      <c r="J385" s="25">
        <v>38.786000000000001</v>
      </c>
    </row>
    <row r="386" spans="1:10" x14ac:dyDescent="0.25">
      <c r="A386" s="38"/>
      <c r="B386" s="38"/>
      <c r="C386" s="38"/>
      <c r="D386" s="38"/>
      <c r="E386" s="38" t="s">
        <v>104</v>
      </c>
      <c r="F386" s="39">
        <v>10.66</v>
      </c>
      <c r="G386" s="38" t="s">
        <v>105</v>
      </c>
      <c r="H386" s="39">
        <v>0</v>
      </c>
      <c r="I386" s="38" t="s">
        <v>106</v>
      </c>
      <c r="J386" s="39">
        <v>10.66</v>
      </c>
    </row>
    <row r="387" spans="1:10" x14ac:dyDescent="0.25">
      <c r="A387" s="38"/>
      <c r="B387" s="38"/>
      <c r="C387" s="38"/>
      <c r="D387" s="38"/>
      <c r="E387" s="38" t="s">
        <v>107</v>
      </c>
      <c r="F387" s="39">
        <v>11.67</v>
      </c>
      <c r="G387" s="38"/>
      <c r="H387" s="53" t="s">
        <v>108</v>
      </c>
      <c r="I387" s="53"/>
      <c r="J387" s="39">
        <v>69.03</v>
      </c>
    </row>
    <row r="388" spans="1:10" ht="49.95" customHeight="1" x14ac:dyDescent="0.25">
      <c r="A388" s="32"/>
      <c r="B388" s="32"/>
      <c r="C388" s="32"/>
      <c r="D388" s="32"/>
      <c r="E388" s="32"/>
      <c r="F388" s="32"/>
      <c r="G388" s="32" t="s">
        <v>109</v>
      </c>
      <c r="H388" s="34" t="s">
        <v>467</v>
      </c>
      <c r="I388" s="32" t="s">
        <v>111</v>
      </c>
      <c r="J388" s="33">
        <v>12466.81</v>
      </c>
    </row>
    <row r="389" spans="1:10" ht="1.05" customHeight="1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 ht="18" customHeight="1" x14ac:dyDescent="0.25">
      <c r="A390" s="2" t="s">
        <v>468</v>
      </c>
      <c r="B390" s="4" t="s">
        <v>45</v>
      </c>
      <c r="C390" s="2" t="s">
        <v>46</v>
      </c>
      <c r="D390" s="2" t="s">
        <v>10</v>
      </c>
      <c r="E390" s="45" t="s">
        <v>47</v>
      </c>
      <c r="F390" s="45"/>
      <c r="G390" s="3" t="s">
        <v>48</v>
      </c>
      <c r="H390" s="4" t="s">
        <v>11</v>
      </c>
      <c r="I390" s="4" t="s">
        <v>49</v>
      </c>
      <c r="J390" s="4" t="s">
        <v>12</v>
      </c>
    </row>
    <row r="391" spans="1:10" ht="39" customHeight="1" x14ac:dyDescent="0.25">
      <c r="A391" s="10" t="s">
        <v>50</v>
      </c>
      <c r="B391" s="12" t="s">
        <v>469</v>
      </c>
      <c r="C391" s="10" t="s">
        <v>52</v>
      </c>
      <c r="D391" s="10" t="s">
        <v>470</v>
      </c>
      <c r="E391" s="50" t="s">
        <v>471</v>
      </c>
      <c r="F391" s="50"/>
      <c r="G391" s="11" t="s">
        <v>61</v>
      </c>
      <c r="H391" s="15">
        <v>1</v>
      </c>
      <c r="I391" s="13">
        <v>29.87</v>
      </c>
      <c r="J391" s="13">
        <v>29.87</v>
      </c>
    </row>
    <row r="392" spans="1:10" ht="24" customHeight="1" x14ac:dyDescent="0.25">
      <c r="A392" s="17" t="s">
        <v>56</v>
      </c>
      <c r="B392" s="19" t="s">
        <v>249</v>
      </c>
      <c r="C392" s="17" t="s">
        <v>58</v>
      </c>
      <c r="D392" s="17" t="s">
        <v>250</v>
      </c>
      <c r="E392" s="51" t="s">
        <v>64</v>
      </c>
      <c r="F392" s="51"/>
      <c r="G392" s="18" t="s">
        <v>65</v>
      </c>
      <c r="H392" s="21">
        <v>9.2999999999999999E-2</v>
      </c>
      <c r="I392" s="20">
        <v>32.229999999999997</v>
      </c>
      <c r="J392" s="20">
        <v>2.99</v>
      </c>
    </row>
    <row r="393" spans="1:10" ht="25.95" customHeight="1" x14ac:dyDescent="0.25">
      <c r="A393" s="17" t="s">
        <v>56</v>
      </c>
      <c r="B393" s="19" t="s">
        <v>472</v>
      </c>
      <c r="C393" s="17" t="s">
        <v>58</v>
      </c>
      <c r="D393" s="17" t="s">
        <v>473</v>
      </c>
      <c r="E393" s="51" t="s">
        <v>120</v>
      </c>
      <c r="F393" s="51"/>
      <c r="G393" s="18" t="s">
        <v>121</v>
      </c>
      <c r="H393" s="21">
        <v>8.6199999999999999E-2</v>
      </c>
      <c r="I393" s="20">
        <v>32.43</v>
      </c>
      <c r="J393" s="20">
        <v>2.79</v>
      </c>
    </row>
    <row r="394" spans="1:10" ht="24" customHeight="1" x14ac:dyDescent="0.25">
      <c r="A394" s="17" t="s">
        <v>56</v>
      </c>
      <c r="B394" s="19" t="s">
        <v>77</v>
      </c>
      <c r="C394" s="17" t="s">
        <v>58</v>
      </c>
      <c r="D394" s="17" t="s">
        <v>78</v>
      </c>
      <c r="E394" s="51" t="s">
        <v>64</v>
      </c>
      <c r="F394" s="51"/>
      <c r="G394" s="18" t="s">
        <v>65</v>
      </c>
      <c r="H394" s="21">
        <v>3.9E-2</v>
      </c>
      <c r="I394" s="20">
        <v>24.68</v>
      </c>
      <c r="J394" s="20">
        <v>0.96</v>
      </c>
    </row>
    <row r="395" spans="1:10" ht="25.95" customHeight="1" x14ac:dyDescent="0.25">
      <c r="A395" s="17" t="s">
        <v>56</v>
      </c>
      <c r="B395" s="19" t="s">
        <v>474</v>
      </c>
      <c r="C395" s="17" t="s">
        <v>58</v>
      </c>
      <c r="D395" s="17" t="s">
        <v>475</v>
      </c>
      <c r="E395" s="51" t="s">
        <v>120</v>
      </c>
      <c r="F395" s="51"/>
      <c r="G395" s="18" t="s">
        <v>124</v>
      </c>
      <c r="H395" s="21">
        <v>6.4000000000000003E-3</v>
      </c>
      <c r="I395" s="20">
        <v>33.229999999999997</v>
      </c>
      <c r="J395" s="20">
        <v>0.21</v>
      </c>
    </row>
    <row r="396" spans="1:10" ht="24" customHeight="1" x14ac:dyDescent="0.25">
      <c r="A396" s="22" t="s">
        <v>79</v>
      </c>
      <c r="B396" s="24" t="s">
        <v>476</v>
      </c>
      <c r="C396" s="22" t="s">
        <v>58</v>
      </c>
      <c r="D396" s="22" t="s">
        <v>477</v>
      </c>
      <c r="E396" s="52" t="s">
        <v>82</v>
      </c>
      <c r="F396" s="52"/>
      <c r="G396" s="23" t="s">
        <v>374</v>
      </c>
      <c r="H396" s="26">
        <v>0.16</v>
      </c>
      <c r="I396" s="25">
        <v>6.94</v>
      </c>
      <c r="J396" s="25">
        <v>1.1104000000000001</v>
      </c>
    </row>
    <row r="397" spans="1:10" ht="24" customHeight="1" x14ac:dyDescent="0.25">
      <c r="A397" s="22" t="s">
        <v>79</v>
      </c>
      <c r="B397" s="24" t="s">
        <v>478</v>
      </c>
      <c r="C397" s="22" t="s">
        <v>58</v>
      </c>
      <c r="D397" s="22" t="s">
        <v>479</v>
      </c>
      <c r="E397" s="52" t="s">
        <v>82</v>
      </c>
      <c r="F397" s="52"/>
      <c r="G397" s="23" t="s">
        <v>55</v>
      </c>
      <c r="H397" s="26">
        <v>0.01</v>
      </c>
      <c r="I397" s="25">
        <v>15.66</v>
      </c>
      <c r="J397" s="25">
        <v>0.15659999999999999</v>
      </c>
    </row>
    <row r="398" spans="1:10" ht="25.95" customHeight="1" x14ac:dyDescent="0.25">
      <c r="A398" s="22" t="s">
        <v>79</v>
      </c>
      <c r="B398" s="24" t="s">
        <v>480</v>
      </c>
      <c r="C398" s="22" t="s">
        <v>58</v>
      </c>
      <c r="D398" s="22" t="s">
        <v>481</v>
      </c>
      <c r="E398" s="52" t="s">
        <v>82</v>
      </c>
      <c r="F398" s="52"/>
      <c r="G398" s="23" t="s">
        <v>374</v>
      </c>
      <c r="H398" s="26">
        <v>0.42699999999999999</v>
      </c>
      <c r="I398" s="25">
        <v>50.74</v>
      </c>
      <c r="J398" s="25">
        <v>21.665980000000001</v>
      </c>
    </row>
    <row r="399" spans="1:10" x14ac:dyDescent="0.25">
      <c r="A399" s="38"/>
      <c r="B399" s="38"/>
      <c r="C399" s="38"/>
      <c r="D399" s="38"/>
      <c r="E399" s="38" t="s">
        <v>104</v>
      </c>
      <c r="F399" s="39">
        <v>4.84</v>
      </c>
      <c r="G399" s="38" t="s">
        <v>105</v>
      </c>
      <c r="H399" s="39">
        <v>0</v>
      </c>
      <c r="I399" s="38" t="s">
        <v>106</v>
      </c>
      <c r="J399" s="39">
        <v>4.84</v>
      </c>
    </row>
    <row r="400" spans="1:10" x14ac:dyDescent="0.25">
      <c r="A400" s="38"/>
      <c r="B400" s="38"/>
      <c r="C400" s="38"/>
      <c r="D400" s="38"/>
      <c r="E400" s="38" t="s">
        <v>107</v>
      </c>
      <c r="F400" s="39">
        <v>6.07</v>
      </c>
      <c r="G400" s="38"/>
      <c r="H400" s="53" t="s">
        <v>108</v>
      </c>
      <c r="I400" s="53"/>
      <c r="J400" s="39">
        <v>35.94</v>
      </c>
    </row>
    <row r="401" spans="1:10" ht="49.95" customHeight="1" x14ac:dyDescent="0.25">
      <c r="A401" s="32"/>
      <c r="B401" s="32"/>
      <c r="C401" s="32"/>
      <c r="D401" s="32"/>
      <c r="E401" s="32"/>
      <c r="F401" s="32"/>
      <c r="G401" s="32" t="s">
        <v>109</v>
      </c>
      <c r="H401" s="34" t="s">
        <v>482</v>
      </c>
      <c r="I401" s="32" t="s">
        <v>111</v>
      </c>
      <c r="J401" s="33">
        <v>8711.85</v>
      </c>
    </row>
    <row r="402" spans="1:10" ht="1.05" customHeight="1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 ht="18" customHeight="1" x14ac:dyDescent="0.25">
      <c r="A403" s="2" t="s">
        <v>483</v>
      </c>
      <c r="B403" s="4" t="s">
        <v>45</v>
      </c>
      <c r="C403" s="2" t="s">
        <v>46</v>
      </c>
      <c r="D403" s="2" t="s">
        <v>10</v>
      </c>
      <c r="E403" s="45" t="s">
        <v>47</v>
      </c>
      <c r="F403" s="45"/>
      <c r="G403" s="3" t="s">
        <v>48</v>
      </c>
      <c r="H403" s="4" t="s">
        <v>11</v>
      </c>
      <c r="I403" s="4" t="s">
        <v>49</v>
      </c>
      <c r="J403" s="4" t="s">
        <v>12</v>
      </c>
    </row>
    <row r="404" spans="1:10" ht="39" customHeight="1" x14ac:dyDescent="0.25">
      <c r="A404" s="10" t="s">
        <v>50</v>
      </c>
      <c r="B404" s="12" t="s">
        <v>484</v>
      </c>
      <c r="C404" s="10" t="s">
        <v>58</v>
      </c>
      <c r="D404" s="10" t="s">
        <v>485</v>
      </c>
      <c r="E404" s="50" t="s">
        <v>462</v>
      </c>
      <c r="F404" s="50"/>
      <c r="G404" s="11" t="s">
        <v>61</v>
      </c>
      <c r="H404" s="15">
        <v>1</v>
      </c>
      <c r="I404" s="13">
        <v>17.64</v>
      </c>
      <c r="J404" s="13">
        <v>17.64</v>
      </c>
    </row>
    <row r="405" spans="1:10" ht="24" customHeight="1" x14ac:dyDescent="0.25">
      <c r="A405" s="17" t="s">
        <v>56</v>
      </c>
      <c r="B405" s="19" t="s">
        <v>249</v>
      </c>
      <c r="C405" s="17" t="s">
        <v>58</v>
      </c>
      <c r="D405" s="17" t="s">
        <v>250</v>
      </c>
      <c r="E405" s="51" t="s">
        <v>64</v>
      </c>
      <c r="F405" s="51"/>
      <c r="G405" s="18" t="s">
        <v>65</v>
      </c>
      <c r="H405" s="21">
        <v>0.3805</v>
      </c>
      <c r="I405" s="20">
        <v>32.229999999999997</v>
      </c>
      <c r="J405" s="20">
        <v>12.26</v>
      </c>
    </row>
    <row r="406" spans="1:10" ht="24" customHeight="1" x14ac:dyDescent="0.25">
      <c r="A406" s="22" t="s">
        <v>79</v>
      </c>
      <c r="B406" s="24" t="s">
        <v>486</v>
      </c>
      <c r="C406" s="22" t="s">
        <v>58</v>
      </c>
      <c r="D406" s="22" t="s">
        <v>487</v>
      </c>
      <c r="E406" s="52" t="s">
        <v>82</v>
      </c>
      <c r="F406" s="52"/>
      <c r="G406" s="23" t="s">
        <v>374</v>
      </c>
      <c r="H406" s="26">
        <v>1.2500000000000001E-2</v>
      </c>
      <c r="I406" s="25">
        <v>22.18</v>
      </c>
      <c r="J406" s="25">
        <v>0.27725</v>
      </c>
    </row>
    <row r="407" spans="1:10" ht="24" customHeight="1" x14ac:dyDescent="0.25">
      <c r="A407" s="22" t="s">
        <v>79</v>
      </c>
      <c r="B407" s="24" t="s">
        <v>488</v>
      </c>
      <c r="C407" s="22" t="s">
        <v>58</v>
      </c>
      <c r="D407" s="22" t="s">
        <v>489</v>
      </c>
      <c r="E407" s="52" t="s">
        <v>82</v>
      </c>
      <c r="F407" s="52"/>
      <c r="G407" s="23" t="s">
        <v>374</v>
      </c>
      <c r="H407" s="26">
        <v>0.12529999999999999</v>
      </c>
      <c r="I407" s="25">
        <v>40.81</v>
      </c>
      <c r="J407" s="25">
        <v>5.1134930000000001</v>
      </c>
    </row>
    <row r="408" spans="1:10" x14ac:dyDescent="0.25">
      <c r="A408" s="38"/>
      <c r="B408" s="38"/>
      <c r="C408" s="38"/>
      <c r="D408" s="38"/>
      <c r="E408" s="38" t="s">
        <v>104</v>
      </c>
      <c r="F408" s="39">
        <v>8.6</v>
      </c>
      <c r="G408" s="38" t="s">
        <v>105</v>
      </c>
      <c r="H408" s="39">
        <v>0</v>
      </c>
      <c r="I408" s="38" t="s">
        <v>106</v>
      </c>
      <c r="J408" s="39">
        <v>8.6</v>
      </c>
    </row>
    <row r="409" spans="1:10" x14ac:dyDescent="0.25">
      <c r="A409" s="38"/>
      <c r="B409" s="38"/>
      <c r="C409" s="38"/>
      <c r="D409" s="38"/>
      <c r="E409" s="38" t="s">
        <v>107</v>
      </c>
      <c r="F409" s="39">
        <v>3.58</v>
      </c>
      <c r="G409" s="38"/>
      <c r="H409" s="53" t="s">
        <v>108</v>
      </c>
      <c r="I409" s="53"/>
      <c r="J409" s="39">
        <v>21.22</v>
      </c>
    </row>
    <row r="410" spans="1:10" ht="49.95" customHeight="1" x14ac:dyDescent="0.25">
      <c r="A410" s="32"/>
      <c r="B410" s="32"/>
      <c r="C410" s="32"/>
      <c r="D410" s="32"/>
      <c r="E410" s="32"/>
      <c r="F410" s="32"/>
      <c r="G410" s="32" t="s">
        <v>109</v>
      </c>
      <c r="H410" s="34" t="s">
        <v>490</v>
      </c>
      <c r="I410" s="32" t="s">
        <v>111</v>
      </c>
      <c r="J410" s="33">
        <v>795.75</v>
      </c>
    </row>
    <row r="411" spans="1:10" ht="1.05" customHeight="1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 ht="24" customHeight="1" x14ac:dyDescent="0.25">
      <c r="A412" s="5" t="s">
        <v>491</v>
      </c>
      <c r="B412" s="5"/>
      <c r="C412" s="5"/>
      <c r="D412" s="5" t="s">
        <v>492</v>
      </c>
      <c r="E412" s="5"/>
      <c r="F412" s="49"/>
      <c r="G412" s="49"/>
      <c r="H412" s="7"/>
      <c r="I412" s="5"/>
      <c r="J412" s="8">
        <v>1415.71</v>
      </c>
    </row>
    <row r="413" spans="1:10" ht="18" customHeight="1" x14ac:dyDescent="0.25">
      <c r="A413" s="2" t="s">
        <v>493</v>
      </c>
      <c r="B413" s="4" t="s">
        <v>45</v>
      </c>
      <c r="C413" s="2" t="s">
        <v>46</v>
      </c>
      <c r="D413" s="2" t="s">
        <v>10</v>
      </c>
      <c r="E413" s="45" t="s">
        <v>47</v>
      </c>
      <c r="F413" s="45"/>
      <c r="G413" s="3" t="s">
        <v>48</v>
      </c>
      <c r="H413" s="4" t="s">
        <v>11</v>
      </c>
      <c r="I413" s="4" t="s">
        <v>49</v>
      </c>
      <c r="J413" s="4" t="s">
        <v>12</v>
      </c>
    </row>
    <row r="414" spans="1:10" ht="39" customHeight="1" x14ac:dyDescent="0.25">
      <c r="A414" s="10" t="s">
        <v>50</v>
      </c>
      <c r="B414" s="12" t="s">
        <v>494</v>
      </c>
      <c r="C414" s="10" t="s">
        <v>58</v>
      </c>
      <c r="D414" s="10" t="s">
        <v>495</v>
      </c>
      <c r="E414" s="50" t="s">
        <v>471</v>
      </c>
      <c r="F414" s="50"/>
      <c r="G414" s="11" t="s">
        <v>61</v>
      </c>
      <c r="H414" s="15">
        <v>1</v>
      </c>
      <c r="I414" s="13">
        <v>17.559999999999999</v>
      </c>
      <c r="J414" s="13">
        <v>17.559999999999999</v>
      </c>
    </row>
    <row r="415" spans="1:10" ht="24" customHeight="1" x14ac:dyDescent="0.25">
      <c r="A415" s="17" t="s">
        <v>56</v>
      </c>
      <c r="B415" s="19" t="s">
        <v>249</v>
      </c>
      <c r="C415" s="17" t="s">
        <v>58</v>
      </c>
      <c r="D415" s="17" t="s">
        <v>250</v>
      </c>
      <c r="E415" s="51" t="s">
        <v>64</v>
      </c>
      <c r="F415" s="51"/>
      <c r="G415" s="18" t="s">
        <v>65</v>
      </c>
      <c r="H415" s="21">
        <v>9.2999999999999999E-2</v>
      </c>
      <c r="I415" s="20">
        <v>32.229999999999997</v>
      </c>
      <c r="J415" s="20">
        <v>2.99</v>
      </c>
    </row>
    <row r="416" spans="1:10" ht="25.95" customHeight="1" x14ac:dyDescent="0.25">
      <c r="A416" s="17" t="s">
        <v>56</v>
      </c>
      <c r="B416" s="19" t="s">
        <v>472</v>
      </c>
      <c r="C416" s="17" t="s">
        <v>58</v>
      </c>
      <c r="D416" s="17" t="s">
        <v>473</v>
      </c>
      <c r="E416" s="51" t="s">
        <v>120</v>
      </c>
      <c r="F416" s="51"/>
      <c r="G416" s="18" t="s">
        <v>121</v>
      </c>
      <c r="H416" s="21">
        <v>8.6199999999999999E-2</v>
      </c>
      <c r="I416" s="20">
        <v>32.43</v>
      </c>
      <c r="J416" s="20">
        <v>2.79</v>
      </c>
    </row>
    <row r="417" spans="1:10" ht="24" customHeight="1" x14ac:dyDescent="0.25">
      <c r="A417" s="17" t="s">
        <v>56</v>
      </c>
      <c r="B417" s="19" t="s">
        <v>77</v>
      </c>
      <c r="C417" s="17" t="s">
        <v>58</v>
      </c>
      <c r="D417" s="17" t="s">
        <v>78</v>
      </c>
      <c r="E417" s="51" t="s">
        <v>64</v>
      </c>
      <c r="F417" s="51"/>
      <c r="G417" s="18" t="s">
        <v>65</v>
      </c>
      <c r="H417" s="21">
        <v>3.9E-2</v>
      </c>
      <c r="I417" s="20">
        <v>24.68</v>
      </c>
      <c r="J417" s="20">
        <v>0.96</v>
      </c>
    </row>
    <row r="418" spans="1:10" ht="25.95" customHeight="1" x14ac:dyDescent="0.25">
      <c r="A418" s="17" t="s">
        <v>56</v>
      </c>
      <c r="B418" s="19" t="s">
        <v>474</v>
      </c>
      <c r="C418" s="17" t="s">
        <v>58</v>
      </c>
      <c r="D418" s="17" t="s">
        <v>475</v>
      </c>
      <c r="E418" s="51" t="s">
        <v>120</v>
      </c>
      <c r="F418" s="51"/>
      <c r="G418" s="18" t="s">
        <v>124</v>
      </c>
      <c r="H418" s="21">
        <v>6.4000000000000003E-3</v>
      </c>
      <c r="I418" s="20">
        <v>33.229999999999997</v>
      </c>
      <c r="J418" s="20">
        <v>0.21</v>
      </c>
    </row>
    <row r="419" spans="1:10" ht="24" customHeight="1" x14ac:dyDescent="0.25">
      <c r="A419" s="22" t="s">
        <v>79</v>
      </c>
      <c r="B419" s="24" t="s">
        <v>496</v>
      </c>
      <c r="C419" s="22" t="s">
        <v>58</v>
      </c>
      <c r="D419" s="22" t="s">
        <v>497</v>
      </c>
      <c r="E419" s="52" t="s">
        <v>82</v>
      </c>
      <c r="F419" s="52"/>
      <c r="G419" s="23" t="s">
        <v>374</v>
      </c>
      <c r="H419" s="26">
        <v>0.42699999999999999</v>
      </c>
      <c r="I419" s="25">
        <v>21.91</v>
      </c>
      <c r="J419" s="25">
        <v>9.3555700000000002</v>
      </c>
    </row>
    <row r="420" spans="1:10" ht="24" customHeight="1" x14ac:dyDescent="0.25">
      <c r="A420" s="22" t="s">
        <v>79</v>
      </c>
      <c r="B420" s="24" t="s">
        <v>478</v>
      </c>
      <c r="C420" s="22" t="s">
        <v>58</v>
      </c>
      <c r="D420" s="22" t="s">
        <v>479</v>
      </c>
      <c r="E420" s="52" t="s">
        <v>82</v>
      </c>
      <c r="F420" s="52"/>
      <c r="G420" s="23" t="s">
        <v>55</v>
      </c>
      <c r="H420" s="26">
        <v>0.01</v>
      </c>
      <c r="I420" s="25">
        <v>15.66</v>
      </c>
      <c r="J420" s="25">
        <v>0.15659999999999999</v>
      </c>
    </row>
    <row r="421" spans="1:10" ht="24" customHeight="1" x14ac:dyDescent="0.25">
      <c r="A421" s="22" t="s">
        <v>79</v>
      </c>
      <c r="B421" s="24" t="s">
        <v>476</v>
      </c>
      <c r="C421" s="22" t="s">
        <v>58</v>
      </c>
      <c r="D421" s="22" t="s">
        <v>477</v>
      </c>
      <c r="E421" s="52" t="s">
        <v>82</v>
      </c>
      <c r="F421" s="52"/>
      <c r="G421" s="23" t="s">
        <v>374</v>
      </c>
      <c r="H421" s="26">
        <v>0.16</v>
      </c>
      <c r="I421" s="25">
        <v>6.94</v>
      </c>
      <c r="J421" s="25">
        <v>1.1104000000000001</v>
      </c>
    </row>
    <row r="422" spans="1:10" x14ac:dyDescent="0.25">
      <c r="A422" s="38"/>
      <c r="B422" s="38"/>
      <c r="C422" s="38"/>
      <c r="D422" s="38"/>
      <c r="E422" s="38" t="s">
        <v>104</v>
      </c>
      <c r="F422" s="39">
        <v>4.84</v>
      </c>
      <c r="G422" s="38" t="s">
        <v>105</v>
      </c>
      <c r="H422" s="39">
        <v>0</v>
      </c>
      <c r="I422" s="38" t="s">
        <v>106</v>
      </c>
      <c r="J422" s="39">
        <v>4.84</v>
      </c>
    </row>
    <row r="423" spans="1:10" x14ac:dyDescent="0.25">
      <c r="A423" s="38"/>
      <c r="B423" s="38"/>
      <c r="C423" s="38"/>
      <c r="D423" s="38"/>
      <c r="E423" s="38" t="s">
        <v>107</v>
      </c>
      <c r="F423" s="39">
        <v>3.57</v>
      </c>
      <c r="G423" s="38"/>
      <c r="H423" s="53" t="s">
        <v>108</v>
      </c>
      <c r="I423" s="53"/>
      <c r="J423" s="39">
        <v>21.13</v>
      </c>
    </row>
    <row r="424" spans="1:10" ht="49.95" customHeight="1" x14ac:dyDescent="0.25">
      <c r="A424" s="32"/>
      <c r="B424" s="32"/>
      <c r="C424" s="32"/>
      <c r="D424" s="32"/>
      <c r="E424" s="32"/>
      <c r="F424" s="32"/>
      <c r="G424" s="32" t="s">
        <v>109</v>
      </c>
      <c r="H424" s="34" t="s">
        <v>498</v>
      </c>
      <c r="I424" s="32" t="s">
        <v>111</v>
      </c>
      <c r="J424" s="33">
        <v>1984.1</v>
      </c>
    </row>
    <row r="425" spans="1:10" ht="1.05" customHeight="1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 ht="24" customHeight="1" x14ac:dyDescent="0.25">
      <c r="A426" s="5" t="s">
        <v>499</v>
      </c>
      <c r="B426" s="5"/>
      <c r="C426" s="5"/>
      <c r="D426" s="5" t="s">
        <v>500</v>
      </c>
      <c r="E426" s="5"/>
      <c r="F426" s="49"/>
      <c r="G426" s="49"/>
      <c r="H426" s="7"/>
      <c r="I426" s="5"/>
      <c r="J426" s="8">
        <v>568.39</v>
      </c>
    </row>
    <row r="427" spans="1:10" ht="18" customHeight="1" x14ac:dyDescent="0.25">
      <c r="A427" s="2" t="s">
        <v>501</v>
      </c>
      <c r="B427" s="4" t="s">
        <v>45</v>
      </c>
      <c r="C427" s="2" t="s">
        <v>46</v>
      </c>
      <c r="D427" s="2" t="s">
        <v>10</v>
      </c>
      <c r="E427" s="45" t="s">
        <v>47</v>
      </c>
      <c r="F427" s="45"/>
      <c r="G427" s="3" t="s">
        <v>48</v>
      </c>
      <c r="H427" s="4" t="s">
        <v>11</v>
      </c>
      <c r="I427" s="4" t="s">
        <v>49</v>
      </c>
      <c r="J427" s="4" t="s">
        <v>12</v>
      </c>
    </row>
    <row r="428" spans="1:10" ht="39" customHeight="1" x14ac:dyDescent="0.25">
      <c r="A428" s="10" t="s">
        <v>50</v>
      </c>
      <c r="B428" s="12" t="s">
        <v>494</v>
      </c>
      <c r="C428" s="10" t="s">
        <v>58</v>
      </c>
      <c r="D428" s="10" t="s">
        <v>495</v>
      </c>
      <c r="E428" s="50" t="s">
        <v>471</v>
      </c>
      <c r="F428" s="50"/>
      <c r="G428" s="11" t="s">
        <v>61</v>
      </c>
      <c r="H428" s="15">
        <v>1</v>
      </c>
      <c r="I428" s="13">
        <v>17.559999999999999</v>
      </c>
      <c r="J428" s="13">
        <v>17.559999999999999</v>
      </c>
    </row>
    <row r="429" spans="1:10" ht="24" customHeight="1" x14ac:dyDescent="0.25">
      <c r="A429" s="17" t="s">
        <v>56</v>
      </c>
      <c r="B429" s="19" t="s">
        <v>249</v>
      </c>
      <c r="C429" s="17" t="s">
        <v>58</v>
      </c>
      <c r="D429" s="17" t="s">
        <v>250</v>
      </c>
      <c r="E429" s="51" t="s">
        <v>64</v>
      </c>
      <c r="F429" s="51"/>
      <c r="G429" s="18" t="s">
        <v>65</v>
      </c>
      <c r="H429" s="21">
        <v>9.2999999999999999E-2</v>
      </c>
      <c r="I429" s="20">
        <v>32.229999999999997</v>
      </c>
      <c r="J429" s="20">
        <v>2.99</v>
      </c>
    </row>
    <row r="430" spans="1:10" ht="25.95" customHeight="1" x14ac:dyDescent="0.25">
      <c r="A430" s="17" t="s">
        <v>56</v>
      </c>
      <c r="B430" s="19" t="s">
        <v>472</v>
      </c>
      <c r="C430" s="17" t="s">
        <v>58</v>
      </c>
      <c r="D430" s="17" t="s">
        <v>473</v>
      </c>
      <c r="E430" s="51" t="s">
        <v>120</v>
      </c>
      <c r="F430" s="51"/>
      <c r="G430" s="18" t="s">
        <v>121</v>
      </c>
      <c r="H430" s="21">
        <v>8.6199999999999999E-2</v>
      </c>
      <c r="I430" s="20">
        <v>32.43</v>
      </c>
      <c r="J430" s="20">
        <v>2.79</v>
      </c>
    </row>
    <row r="431" spans="1:10" ht="24" customHeight="1" x14ac:dyDescent="0.25">
      <c r="A431" s="17" t="s">
        <v>56</v>
      </c>
      <c r="B431" s="19" t="s">
        <v>77</v>
      </c>
      <c r="C431" s="17" t="s">
        <v>58</v>
      </c>
      <c r="D431" s="17" t="s">
        <v>78</v>
      </c>
      <c r="E431" s="51" t="s">
        <v>64</v>
      </c>
      <c r="F431" s="51"/>
      <c r="G431" s="18" t="s">
        <v>65</v>
      </c>
      <c r="H431" s="21">
        <v>3.9E-2</v>
      </c>
      <c r="I431" s="20">
        <v>24.68</v>
      </c>
      <c r="J431" s="20">
        <v>0.96</v>
      </c>
    </row>
    <row r="432" spans="1:10" ht="25.95" customHeight="1" x14ac:dyDescent="0.25">
      <c r="A432" s="17" t="s">
        <v>56</v>
      </c>
      <c r="B432" s="19" t="s">
        <v>474</v>
      </c>
      <c r="C432" s="17" t="s">
        <v>58</v>
      </c>
      <c r="D432" s="17" t="s">
        <v>475</v>
      </c>
      <c r="E432" s="51" t="s">
        <v>120</v>
      </c>
      <c r="F432" s="51"/>
      <c r="G432" s="18" t="s">
        <v>124</v>
      </c>
      <c r="H432" s="21">
        <v>6.4000000000000003E-3</v>
      </c>
      <c r="I432" s="20">
        <v>33.229999999999997</v>
      </c>
      <c r="J432" s="20">
        <v>0.21</v>
      </c>
    </row>
    <row r="433" spans="1:10" ht="24" customHeight="1" x14ac:dyDescent="0.25">
      <c r="A433" s="22" t="s">
        <v>79</v>
      </c>
      <c r="B433" s="24" t="s">
        <v>496</v>
      </c>
      <c r="C433" s="22" t="s">
        <v>58</v>
      </c>
      <c r="D433" s="22" t="s">
        <v>497</v>
      </c>
      <c r="E433" s="52" t="s">
        <v>82</v>
      </c>
      <c r="F433" s="52"/>
      <c r="G433" s="23" t="s">
        <v>374</v>
      </c>
      <c r="H433" s="26">
        <v>0.42699999999999999</v>
      </c>
      <c r="I433" s="25">
        <v>21.91</v>
      </c>
      <c r="J433" s="25">
        <v>9.3555700000000002</v>
      </c>
    </row>
    <row r="434" spans="1:10" ht="24" customHeight="1" x14ac:dyDescent="0.25">
      <c r="A434" s="22" t="s">
        <v>79</v>
      </c>
      <c r="B434" s="24" t="s">
        <v>478</v>
      </c>
      <c r="C434" s="22" t="s">
        <v>58</v>
      </c>
      <c r="D434" s="22" t="s">
        <v>479</v>
      </c>
      <c r="E434" s="52" t="s">
        <v>82</v>
      </c>
      <c r="F434" s="52"/>
      <c r="G434" s="23" t="s">
        <v>55</v>
      </c>
      <c r="H434" s="26">
        <v>0.01</v>
      </c>
      <c r="I434" s="25">
        <v>15.66</v>
      </c>
      <c r="J434" s="25">
        <v>0.15659999999999999</v>
      </c>
    </row>
    <row r="435" spans="1:10" ht="24" customHeight="1" x14ac:dyDescent="0.25">
      <c r="A435" s="22" t="s">
        <v>79</v>
      </c>
      <c r="B435" s="24" t="s">
        <v>476</v>
      </c>
      <c r="C435" s="22" t="s">
        <v>58</v>
      </c>
      <c r="D435" s="22" t="s">
        <v>477</v>
      </c>
      <c r="E435" s="52" t="s">
        <v>82</v>
      </c>
      <c r="F435" s="52"/>
      <c r="G435" s="23" t="s">
        <v>374</v>
      </c>
      <c r="H435" s="26">
        <v>0.16</v>
      </c>
      <c r="I435" s="25">
        <v>6.94</v>
      </c>
      <c r="J435" s="25">
        <v>1.1104000000000001</v>
      </c>
    </row>
    <row r="436" spans="1:10" x14ac:dyDescent="0.25">
      <c r="A436" s="38"/>
      <c r="B436" s="38"/>
      <c r="C436" s="38"/>
      <c r="D436" s="38"/>
      <c r="E436" s="38" t="s">
        <v>104</v>
      </c>
      <c r="F436" s="39">
        <v>4.84</v>
      </c>
      <c r="G436" s="38" t="s">
        <v>105</v>
      </c>
      <c r="H436" s="39">
        <v>0</v>
      </c>
      <c r="I436" s="38" t="s">
        <v>106</v>
      </c>
      <c r="J436" s="39">
        <v>4.84</v>
      </c>
    </row>
    <row r="437" spans="1:10" x14ac:dyDescent="0.25">
      <c r="A437" s="38"/>
      <c r="B437" s="38"/>
      <c r="C437" s="38"/>
      <c r="D437" s="38"/>
      <c r="E437" s="38" t="s">
        <v>107</v>
      </c>
      <c r="F437" s="39">
        <v>3.57</v>
      </c>
      <c r="G437" s="38"/>
      <c r="H437" s="53" t="s">
        <v>108</v>
      </c>
      <c r="I437" s="53"/>
      <c r="J437" s="39">
        <v>21.13</v>
      </c>
    </row>
    <row r="438" spans="1:10" ht="49.95" customHeight="1" x14ac:dyDescent="0.25">
      <c r="A438" s="32"/>
      <c r="B438" s="32"/>
      <c r="C438" s="32"/>
      <c r="D438" s="32"/>
      <c r="E438" s="32"/>
      <c r="F438" s="32"/>
      <c r="G438" s="32" t="s">
        <v>109</v>
      </c>
      <c r="H438" s="34" t="s">
        <v>502</v>
      </c>
      <c r="I438" s="32" t="s">
        <v>111</v>
      </c>
      <c r="J438" s="33">
        <v>568.39</v>
      </c>
    </row>
    <row r="439" spans="1:10" ht="1.05" customHeight="1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 ht="24" customHeight="1" x14ac:dyDescent="0.25">
      <c r="A440" s="5" t="s">
        <v>32</v>
      </c>
      <c r="B440" s="5"/>
      <c r="C440" s="5"/>
      <c r="D440" s="5" t="s">
        <v>33</v>
      </c>
      <c r="E440" s="5"/>
      <c r="F440" s="49"/>
      <c r="G440" s="49"/>
      <c r="H440" s="7"/>
      <c r="I440" s="5"/>
      <c r="J440" s="8">
        <v>16896.64</v>
      </c>
    </row>
    <row r="441" spans="1:10" ht="24" customHeight="1" x14ac:dyDescent="0.25">
      <c r="A441" s="5" t="s">
        <v>503</v>
      </c>
      <c r="B441" s="5"/>
      <c r="C441" s="5"/>
      <c r="D441" s="5" t="s">
        <v>504</v>
      </c>
      <c r="E441" s="5"/>
      <c r="F441" s="49"/>
      <c r="G441" s="49"/>
      <c r="H441" s="7"/>
      <c r="I441" s="5"/>
      <c r="J441" s="8">
        <v>16896.64</v>
      </c>
    </row>
    <row r="442" spans="1:10" ht="18" customHeight="1" x14ac:dyDescent="0.25">
      <c r="A442" s="2" t="s">
        <v>505</v>
      </c>
      <c r="B442" s="4" t="s">
        <v>45</v>
      </c>
      <c r="C442" s="2" t="s">
        <v>46</v>
      </c>
      <c r="D442" s="2" t="s">
        <v>10</v>
      </c>
      <c r="E442" s="45" t="s">
        <v>47</v>
      </c>
      <c r="F442" s="45"/>
      <c r="G442" s="3" t="s">
        <v>48</v>
      </c>
      <c r="H442" s="4" t="s">
        <v>11</v>
      </c>
      <c r="I442" s="4" t="s">
        <v>49</v>
      </c>
      <c r="J442" s="4" t="s">
        <v>12</v>
      </c>
    </row>
    <row r="443" spans="1:10" ht="24" customHeight="1" x14ac:dyDescent="0.25">
      <c r="A443" s="10" t="s">
        <v>50</v>
      </c>
      <c r="B443" s="12" t="s">
        <v>506</v>
      </c>
      <c r="C443" s="10" t="s">
        <v>52</v>
      </c>
      <c r="D443" s="10" t="s">
        <v>507</v>
      </c>
      <c r="E443" s="50" t="s">
        <v>508</v>
      </c>
      <c r="F443" s="50"/>
      <c r="G443" s="11" t="s">
        <v>427</v>
      </c>
      <c r="H443" s="15">
        <v>1</v>
      </c>
      <c r="I443" s="13">
        <v>159.99</v>
      </c>
      <c r="J443" s="13">
        <v>159.99</v>
      </c>
    </row>
    <row r="444" spans="1:10" ht="24" customHeight="1" x14ac:dyDescent="0.25">
      <c r="A444" s="17" t="s">
        <v>56</v>
      </c>
      <c r="B444" s="19" t="s">
        <v>163</v>
      </c>
      <c r="C444" s="17" t="s">
        <v>58</v>
      </c>
      <c r="D444" s="17" t="s">
        <v>164</v>
      </c>
      <c r="E444" s="51" t="s">
        <v>64</v>
      </c>
      <c r="F444" s="51"/>
      <c r="G444" s="18" t="s">
        <v>65</v>
      </c>
      <c r="H444" s="21">
        <v>0.57261740000000005</v>
      </c>
      <c r="I444" s="20">
        <v>30.32</v>
      </c>
      <c r="J444" s="20">
        <v>17.36</v>
      </c>
    </row>
    <row r="445" spans="1:10" ht="24" customHeight="1" x14ac:dyDescent="0.25">
      <c r="A445" s="17" t="s">
        <v>56</v>
      </c>
      <c r="B445" s="19" t="s">
        <v>77</v>
      </c>
      <c r="C445" s="17" t="s">
        <v>58</v>
      </c>
      <c r="D445" s="17" t="s">
        <v>78</v>
      </c>
      <c r="E445" s="51" t="s">
        <v>64</v>
      </c>
      <c r="F445" s="51"/>
      <c r="G445" s="18" t="s">
        <v>65</v>
      </c>
      <c r="H445" s="21">
        <v>0.28630870000000003</v>
      </c>
      <c r="I445" s="20">
        <v>24.68</v>
      </c>
      <c r="J445" s="20">
        <v>7.06</v>
      </c>
    </row>
    <row r="446" spans="1:10" ht="25.95" customHeight="1" x14ac:dyDescent="0.25">
      <c r="A446" s="22" t="s">
        <v>79</v>
      </c>
      <c r="B446" s="24" t="s">
        <v>509</v>
      </c>
      <c r="C446" s="22" t="s">
        <v>52</v>
      </c>
      <c r="D446" s="22" t="s">
        <v>510</v>
      </c>
      <c r="E446" s="52" t="s">
        <v>511</v>
      </c>
      <c r="F446" s="52"/>
      <c r="G446" s="23" t="s">
        <v>427</v>
      </c>
      <c r="H446" s="26">
        <v>1.0249999999999999</v>
      </c>
      <c r="I446" s="25">
        <v>132.27000000000001</v>
      </c>
      <c r="J446" s="25">
        <v>135.57675</v>
      </c>
    </row>
    <row r="447" spans="1:10" x14ac:dyDescent="0.25">
      <c r="A447" s="38"/>
      <c r="B447" s="38"/>
      <c r="C447" s="38"/>
      <c r="D447" s="38"/>
      <c r="E447" s="38" t="s">
        <v>104</v>
      </c>
      <c r="F447" s="39">
        <v>17.75</v>
      </c>
      <c r="G447" s="38" t="s">
        <v>105</v>
      </c>
      <c r="H447" s="39">
        <v>0</v>
      </c>
      <c r="I447" s="38" t="s">
        <v>106</v>
      </c>
      <c r="J447" s="39">
        <v>17.75</v>
      </c>
    </row>
    <row r="448" spans="1:10" x14ac:dyDescent="0.25">
      <c r="A448" s="38"/>
      <c r="B448" s="38"/>
      <c r="C448" s="38"/>
      <c r="D448" s="38"/>
      <c r="E448" s="38" t="s">
        <v>107</v>
      </c>
      <c r="F448" s="39">
        <v>32.549999999999997</v>
      </c>
      <c r="G448" s="38"/>
      <c r="H448" s="53" t="s">
        <v>108</v>
      </c>
      <c r="I448" s="53"/>
      <c r="J448" s="39">
        <v>192.54</v>
      </c>
    </row>
    <row r="449" spans="1:10" ht="49.95" customHeight="1" x14ac:dyDescent="0.25">
      <c r="A449" s="32"/>
      <c r="B449" s="32"/>
      <c r="C449" s="32"/>
      <c r="D449" s="32"/>
      <c r="E449" s="32"/>
      <c r="F449" s="32"/>
      <c r="G449" s="32" t="s">
        <v>109</v>
      </c>
      <c r="H449" s="34" t="s">
        <v>512</v>
      </c>
      <c r="I449" s="32" t="s">
        <v>111</v>
      </c>
      <c r="J449" s="33">
        <v>14247.96</v>
      </c>
    </row>
    <row r="450" spans="1:10" ht="1.05" customHeight="1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 ht="18" customHeight="1" x14ac:dyDescent="0.25">
      <c r="A451" s="2" t="s">
        <v>513</v>
      </c>
      <c r="B451" s="4" t="s">
        <v>45</v>
      </c>
      <c r="C451" s="2" t="s">
        <v>46</v>
      </c>
      <c r="D451" s="2" t="s">
        <v>10</v>
      </c>
      <c r="E451" s="45" t="s">
        <v>47</v>
      </c>
      <c r="F451" s="45"/>
      <c r="G451" s="3" t="s">
        <v>48</v>
      </c>
      <c r="H451" s="4" t="s">
        <v>11</v>
      </c>
      <c r="I451" s="4" t="s">
        <v>49</v>
      </c>
      <c r="J451" s="4" t="s">
        <v>12</v>
      </c>
    </row>
    <row r="452" spans="1:10" ht="64.95" customHeight="1" x14ac:dyDescent="0.25">
      <c r="A452" s="10" t="s">
        <v>50</v>
      </c>
      <c r="B452" s="12" t="s">
        <v>514</v>
      </c>
      <c r="C452" s="10" t="s">
        <v>52</v>
      </c>
      <c r="D452" s="10" t="s">
        <v>515</v>
      </c>
      <c r="E452" s="50" t="s">
        <v>516</v>
      </c>
      <c r="F452" s="50"/>
      <c r="G452" s="11" t="s">
        <v>61</v>
      </c>
      <c r="H452" s="15">
        <v>1</v>
      </c>
      <c r="I452" s="13">
        <v>258.92</v>
      </c>
      <c r="J452" s="13">
        <v>258.92</v>
      </c>
    </row>
    <row r="453" spans="1:10" ht="24" customHeight="1" x14ac:dyDescent="0.25">
      <c r="A453" s="17" t="s">
        <v>56</v>
      </c>
      <c r="B453" s="19" t="s">
        <v>163</v>
      </c>
      <c r="C453" s="17" t="s">
        <v>58</v>
      </c>
      <c r="D453" s="17" t="s">
        <v>164</v>
      </c>
      <c r="E453" s="51" t="s">
        <v>64</v>
      </c>
      <c r="F453" s="51"/>
      <c r="G453" s="18" t="s">
        <v>65</v>
      </c>
      <c r="H453" s="21">
        <v>0.97740000000000005</v>
      </c>
      <c r="I453" s="20">
        <v>30.32</v>
      </c>
      <c r="J453" s="20">
        <v>29.63</v>
      </c>
    </row>
    <row r="454" spans="1:10" ht="24" customHeight="1" x14ac:dyDescent="0.25">
      <c r="A454" s="17" t="s">
        <v>56</v>
      </c>
      <c r="B454" s="19" t="s">
        <v>77</v>
      </c>
      <c r="C454" s="17" t="s">
        <v>58</v>
      </c>
      <c r="D454" s="17" t="s">
        <v>78</v>
      </c>
      <c r="E454" s="51" t="s">
        <v>64</v>
      </c>
      <c r="F454" s="51"/>
      <c r="G454" s="18" t="s">
        <v>65</v>
      </c>
      <c r="H454" s="21">
        <v>1</v>
      </c>
      <c r="I454" s="20">
        <v>24.68</v>
      </c>
      <c r="J454" s="20">
        <v>24.68</v>
      </c>
    </row>
    <row r="455" spans="1:10" ht="24" customHeight="1" x14ac:dyDescent="0.25">
      <c r="A455" s="17" t="s">
        <v>56</v>
      </c>
      <c r="B455" s="19" t="s">
        <v>249</v>
      </c>
      <c r="C455" s="17" t="s">
        <v>58</v>
      </c>
      <c r="D455" s="17" t="s">
        <v>250</v>
      </c>
      <c r="E455" s="51" t="s">
        <v>64</v>
      </c>
      <c r="F455" s="51"/>
      <c r="G455" s="18" t="s">
        <v>65</v>
      </c>
      <c r="H455" s="21">
        <v>0.35</v>
      </c>
      <c r="I455" s="20">
        <v>32.229999999999997</v>
      </c>
      <c r="J455" s="20">
        <v>11.28</v>
      </c>
    </row>
    <row r="456" spans="1:10" ht="39" customHeight="1" x14ac:dyDescent="0.25">
      <c r="A456" s="22" t="s">
        <v>79</v>
      </c>
      <c r="B456" s="24" t="s">
        <v>517</v>
      </c>
      <c r="C456" s="22" t="s">
        <v>58</v>
      </c>
      <c r="D456" s="22" t="s">
        <v>518</v>
      </c>
      <c r="E456" s="52" t="s">
        <v>82</v>
      </c>
      <c r="F456" s="52"/>
      <c r="G456" s="23" t="s">
        <v>76</v>
      </c>
      <c r="H456" s="26">
        <v>0.61050000000000004</v>
      </c>
      <c r="I456" s="25">
        <v>123.62</v>
      </c>
      <c r="J456" s="25">
        <v>75.470010000000002</v>
      </c>
    </row>
    <row r="457" spans="1:10" ht="25.95" customHeight="1" x14ac:dyDescent="0.25">
      <c r="A457" s="22" t="s">
        <v>79</v>
      </c>
      <c r="B457" s="24" t="s">
        <v>519</v>
      </c>
      <c r="C457" s="22" t="s">
        <v>58</v>
      </c>
      <c r="D457" s="22" t="s">
        <v>520</v>
      </c>
      <c r="E457" s="52" t="s">
        <v>82</v>
      </c>
      <c r="F457" s="52"/>
      <c r="G457" s="23" t="s">
        <v>91</v>
      </c>
      <c r="H457" s="26">
        <v>7.9699999999999993E-2</v>
      </c>
      <c r="I457" s="25">
        <v>23.7</v>
      </c>
      <c r="J457" s="25">
        <v>1.88889</v>
      </c>
    </row>
    <row r="458" spans="1:10" ht="25.95" customHeight="1" x14ac:dyDescent="0.25">
      <c r="A458" s="22" t="s">
        <v>79</v>
      </c>
      <c r="B458" s="24" t="s">
        <v>521</v>
      </c>
      <c r="C458" s="22" t="s">
        <v>58</v>
      </c>
      <c r="D458" s="22" t="s">
        <v>522</v>
      </c>
      <c r="E458" s="52" t="s">
        <v>82</v>
      </c>
      <c r="F458" s="52"/>
      <c r="G458" s="23" t="s">
        <v>55</v>
      </c>
      <c r="H458" s="26">
        <v>0.05</v>
      </c>
      <c r="I458" s="25">
        <v>30.4</v>
      </c>
      <c r="J458" s="25">
        <v>1.52</v>
      </c>
    </row>
    <row r="459" spans="1:10" ht="39" customHeight="1" x14ac:dyDescent="0.25">
      <c r="A459" s="22" t="s">
        <v>79</v>
      </c>
      <c r="B459" s="24" t="s">
        <v>523</v>
      </c>
      <c r="C459" s="22" t="s">
        <v>58</v>
      </c>
      <c r="D459" s="22" t="s">
        <v>524</v>
      </c>
      <c r="E459" s="52" t="s">
        <v>82</v>
      </c>
      <c r="F459" s="52"/>
      <c r="G459" s="23" t="s">
        <v>55</v>
      </c>
      <c r="H459" s="26">
        <v>0.32</v>
      </c>
      <c r="I459" s="25">
        <v>11.6</v>
      </c>
      <c r="J459" s="25">
        <v>3.7120000000000002</v>
      </c>
    </row>
    <row r="460" spans="1:10" ht="52.05" customHeight="1" x14ac:dyDescent="0.25">
      <c r="A460" s="22" t="s">
        <v>79</v>
      </c>
      <c r="B460" s="24" t="s">
        <v>525</v>
      </c>
      <c r="C460" s="22" t="s">
        <v>58</v>
      </c>
      <c r="D460" s="22" t="s">
        <v>526</v>
      </c>
      <c r="E460" s="52" t="s">
        <v>82</v>
      </c>
      <c r="F460" s="52"/>
      <c r="G460" s="23" t="s">
        <v>55</v>
      </c>
      <c r="H460" s="26">
        <v>0.32</v>
      </c>
      <c r="I460" s="25">
        <v>7.18</v>
      </c>
      <c r="J460" s="25">
        <v>2.2976000000000001</v>
      </c>
    </row>
    <row r="461" spans="1:10" ht="24" customHeight="1" x14ac:dyDescent="0.25">
      <c r="A461" s="22" t="s">
        <v>79</v>
      </c>
      <c r="B461" s="24" t="s">
        <v>527</v>
      </c>
      <c r="C461" s="22" t="s">
        <v>58</v>
      </c>
      <c r="D461" s="22" t="s">
        <v>528</v>
      </c>
      <c r="E461" s="52" t="s">
        <v>82</v>
      </c>
      <c r="F461" s="52"/>
      <c r="G461" s="23" t="s">
        <v>374</v>
      </c>
      <c r="H461" s="26">
        <v>0.15</v>
      </c>
      <c r="I461" s="25">
        <v>41.37</v>
      </c>
      <c r="J461" s="25">
        <v>6.2054999999999998</v>
      </c>
    </row>
    <row r="462" spans="1:10" ht="25.95" customHeight="1" x14ac:dyDescent="0.25">
      <c r="A462" s="22" t="s">
        <v>79</v>
      </c>
      <c r="B462" s="24" t="s">
        <v>529</v>
      </c>
      <c r="C462" s="22" t="s">
        <v>58</v>
      </c>
      <c r="D462" s="22" t="s">
        <v>530</v>
      </c>
      <c r="E462" s="52" t="s">
        <v>82</v>
      </c>
      <c r="F462" s="52"/>
      <c r="G462" s="23" t="s">
        <v>91</v>
      </c>
      <c r="H462" s="26">
        <v>2.5000000000000001E-3</v>
      </c>
      <c r="I462" s="25">
        <v>36.39</v>
      </c>
      <c r="J462" s="25">
        <v>9.0975E-2</v>
      </c>
    </row>
    <row r="463" spans="1:10" ht="24" customHeight="1" x14ac:dyDescent="0.25">
      <c r="A463" s="22" t="s">
        <v>79</v>
      </c>
      <c r="B463" s="24" t="s">
        <v>531</v>
      </c>
      <c r="C463" s="22" t="s">
        <v>58</v>
      </c>
      <c r="D463" s="22" t="s">
        <v>532</v>
      </c>
      <c r="E463" s="52" t="s">
        <v>82</v>
      </c>
      <c r="F463" s="52"/>
      <c r="G463" s="23" t="s">
        <v>55</v>
      </c>
      <c r="H463" s="26">
        <v>7.0000000000000007E-2</v>
      </c>
      <c r="I463" s="25">
        <v>3.63</v>
      </c>
      <c r="J463" s="25">
        <v>0.25409999999999999</v>
      </c>
    </row>
    <row r="464" spans="1:10" ht="39" customHeight="1" x14ac:dyDescent="0.25">
      <c r="A464" s="22" t="s">
        <v>79</v>
      </c>
      <c r="B464" s="24" t="s">
        <v>533</v>
      </c>
      <c r="C464" s="22" t="s">
        <v>58</v>
      </c>
      <c r="D464" s="22" t="s">
        <v>534</v>
      </c>
      <c r="E464" s="52" t="s">
        <v>82</v>
      </c>
      <c r="F464" s="52"/>
      <c r="G464" s="23" t="s">
        <v>76</v>
      </c>
      <c r="H464" s="26">
        <v>0.87009999999999998</v>
      </c>
      <c r="I464" s="25">
        <v>44.19</v>
      </c>
      <c r="J464" s="25">
        <v>38.449719000000002</v>
      </c>
    </row>
    <row r="465" spans="1:10" ht="52.05" customHeight="1" x14ac:dyDescent="0.25">
      <c r="A465" s="22" t="s">
        <v>79</v>
      </c>
      <c r="B465" s="24" t="s">
        <v>535</v>
      </c>
      <c r="C465" s="22" t="s">
        <v>58</v>
      </c>
      <c r="D465" s="22" t="s">
        <v>536</v>
      </c>
      <c r="E465" s="52" t="s">
        <v>82</v>
      </c>
      <c r="F465" s="52"/>
      <c r="G465" s="23" t="s">
        <v>55</v>
      </c>
      <c r="H465" s="26">
        <v>0.32</v>
      </c>
      <c r="I465" s="25">
        <v>56.66</v>
      </c>
      <c r="J465" s="25">
        <v>18.1312</v>
      </c>
    </row>
    <row r="466" spans="1:10" ht="25.95" customHeight="1" x14ac:dyDescent="0.25">
      <c r="A466" s="22" t="s">
        <v>79</v>
      </c>
      <c r="B466" s="24" t="s">
        <v>537</v>
      </c>
      <c r="C466" s="22" t="s">
        <v>58</v>
      </c>
      <c r="D466" s="22" t="s">
        <v>538</v>
      </c>
      <c r="E466" s="52" t="s">
        <v>82</v>
      </c>
      <c r="F466" s="52"/>
      <c r="G466" s="23" t="s">
        <v>61</v>
      </c>
      <c r="H466" s="26">
        <v>1.0203</v>
      </c>
      <c r="I466" s="25">
        <v>38.25</v>
      </c>
      <c r="J466" s="25">
        <v>39.026474999999998</v>
      </c>
    </row>
    <row r="467" spans="1:10" ht="24" customHeight="1" x14ac:dyDescent="0.25">
      <c r="A467" s="22" t="s">
        <v>79</v>
      </c>
      <c r="B467" s="24" t="s">
        <v>539</v>
      </c>
      <c r="C467" s="22" t="s">
        <v>58</v>
      </c>
      <c r="D467" s="22" t="s">
        <v>540</v>
      </c>
      <c r="E467" s="52" t="s">
        <v>82</v>
      </c>
      <c r="F467" s="52"/>
      <c r="G467" s="23" t="s">
        <v>374</v>
      </c>
      <c r="H467" s="26">
        <v>0.05</v>
      </c>
      <c r="I467" s="25">
        <v>126.77</v>
      </c>
      <c r="J467" s="25">
        <v>6.3384999999999998</v>
      </c>
    </row>
    <row r="468" spans="1:10" x14ac:dyDescent="0.25">
      <c r="A468" s="38"/>
      <c r="B468" s="38"/>
      <c r="C468" s="38"/>
      <c r="D468" s="38"/>
      <c r="E468" s="38" t="s">
        <v>104</v>
      </c>
      <c r="F468" s="39">
        <v>46.9</v>
      </c>
      <c r="G468" s="38" t="s">
        <v>105</v>
      </c>
      <c r="H468" s="39">
        <v>0</v>
      </c>
      <c r="I468" s="38" t="s">
        <v>106</v>
      </c>
      <c r="J468" s="39">
        <v>46.9</v>
      </c>
    </row>
    <row r="469" spans="1:10" x14ac:dyDescent="0.25">
      <c r="A469" s="38"/>
      <c r="B469" s="38"/>
      <c r="C469" s="38"/>
      <c r="D469" s="38"/>
      <c r="E469" s="38" t="s">
        <v>107</v>
      </c>
      <c r="F469" s="39">
        <v>52.69</v>
      </c>
      <c r="G469" s="38"/>
      <c r="H469" s="53" t="s">
        <v>108</v>
      </c>
      <c r="I469" s="53"/>
      <c r="J469" s="39">
        <v>311.61</v>
      </c>
    </row>
    <row r="470" spans="1:10" ht="49.95" customHeight="1" x14ac:dyDescent="0.25">
      <c r="A470" s="32"/>
      <c r="B470" s="32"/>
      <c r="C470" s="32"/>
      <c r="D470" s="32"/>
      <c r="E470" s="32"/>
      <c r="F470" s="32"/>
      <c r="G470" s="32" t="s">
        <v>109</v>
      </c>
      <c r="H470" s="34" t="s">
        <v>541</v>
      </c>
      <c r="I470" s="32" t="s">
        <v>111</v>
      </c>
      <c r="J470" s="33">
        <v>2648.68</v>
      </c>
    </row>
    <row r="471" spans="1:10" ht="1.05" customHeight="1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 ht="24" customHeight="1" x14ac:dyDescent="0.25">
      <c r="A472" s="5" t="s">
        <v>34</v>
      </c>
      <c r="B472" s="5"/>
      <c r="C472" s="5"/>
      <c r="D472" s="5" t="s">
        <v>35</v>
      </c>
      <c r="E472" s="5"/>
      <c r="F472" s="49"/>
      <c r="G472" s="49"/>
      <c r="H472" s="7"/>
      <c r="I472" s="5"/>
      <c r="J472" s="8">
        <v>3895.06</v>
      </c>
    </row>
    <row r="473" spans="1:10" ht="18" customHeight="1" x14ac:dyDescent="0.25">
      <c r="A473" s="2" t="s">
        <v>542</v>
      </c>
      <c r="B473" s="4" t="s">
        <v>45</v>
      </c>
      <c r="C473" s="2" t="s">
        <v>46</v>
      </c>
      <c r="D473" s="2" t="s">
        <v>10</v>
      </c>
      <c r="E473" s="45" t="s">
        <v>47</v>
      </c>
      <c r="F473" s="45"/>
      <c r="G473" s="3" t="s">
        <v>48</v>
      </c>
      <c r="H473" s="4" t="s">
        <v>11</v>
      </c>
      <c r="I473" s="4" t="s">
        <v>49</v>
      </c>
      <c r="J473" s="4" t="s">
        <v>12</v>
      </c>
    </row>
    <row r="474" spans="1:10" ht="78" customHeight="1" x14ac:dyDescent="0.25">
      <c r="A474" s="10" t="s">
        <v>50</v>
      </c>
      <c r="B474" s="12" t="s">
        <v>543</v>
      </c>
      <c r="C474" s="10" t="s">
        <v>58</v>
      </c>
      <c r="D474" s="10" t="s">
        <v>544</v>
      </c>
      <c r="E474" s="50" t="s">
        <v>545</v>
      </c>
      <c r="F474" s="50"/>
      <c r="G474" s="11" t="s">
        <v>55</v>
      </c>
      <c r="H474" s="15">
        <v>1</v>
      </c>
      <c r="I474" s="13">
        <v>1394.05</v>
      </c>
      <c r="J474" s="13">
        <v>1394.05</v>
      </c>
    </row>
    <row r="475" spans="1:10" ht="25.95" customHeight="1" x14ac:dyDescent="0.25">
      <c r="A475" s="17" t="s">
        <v>56</v>
      </c>
      <c r="B475" s="19" t="s">
        <v>546</v>
      </c>
      <c r="C475" s="17" t="s">
        <v>58</v>
      </c>
      <c r="D475" s="17" t="s">
        <v>547</v>
      </c>
      <c r="E475" s="51" t="s">
        <v>545</v>
      </c>
      <c r="F475" s="51"/>
      <c r="G475" s="18" t="s">
        <v>55</v>
      </c>
      <c r="H475" s="21">
        <v>1</v>
      </c>
      <c r="I475" s="20">
        <v>14.27</v>
      </c>
      <c r="J475" s="20">
        <v>14.27</v>
      </c>
    </row>
    <row r="476" spans="1:10" ht="52.05" customHeight="1" x14ac:dyDescent="0.25">
      <c r="A476" s="17" t="s">
        <v>56</v>
      </c>
      <c r="B476" s="19" t="s">
        <v>548</v>
      </c>
      <c r="C476" s="17" t="s">
        <v>58</v>
      </c>
      <c r="D476" s="17" t="s">
        <v>549</v>
      </c>
      <c r="E476" s="51" t="s">
        <v>545</v>
      </c>
      <c r="F476" s="51"/>
      <c r="G476" s="18" t="s">
        <v>55</v>
      </c>
      <c r="H476" s="21">
        <v>1</v>
      </c>
      <c r="I476" s="20">
        <v>331.02</v>
      </c>
      <c r="J476" s="20">
        <v>331.02</v>
      </c>
    </row>
    <row r="477" spans="1:10" ht="39" customHeight="1" x14ac:dyDescent="0.25">
      <c r="A477" s="17" t="s">
        <v>56</v>
      </c>
      <c r="B477" s="19" t="s">
        <v>550</v>
      </c>
      <c r="C477" s="17" t="s">
        <v>58</v>
      </c>
      <c r="D477" s="17" t="s">
        <v>551</v>
      </c>
      <c r="E477" s="51" t="s">
        <v>545</v>
      </c>
      <c r="F477" s="51"/>
      <c r="G477" s="18" t="s">
        <v>55</v>
      </c>
      <c r="H477" s="21">
        <v>1</v>
      </c>
      <c r="I477" s="20">
        <v>105.59</v>
      </c>
      <c r="J477" s="20">
        <v>105.59</v>
      </c>
    </row>
    <row r="478" spans="1:10" ht="39" customHeight="1" x14ac:dyDescent="0.25">
      <c r="A478" s="17" t="s">
        <v>56</v>
      </c>
      <c r="B478" s="19" t="s">
        <v>552</v>
      </c>
      <c r="C478" s="17" t="s">
        <v>58</v>
      </c>
      <c r="D478" s="17" t="s">
        <v>553</v>
      </c>
      <c r="E478" s="51" t="s">
        <v>545</v>
      </c>
      <c r="F478" s="51"/>
      <c r="G478" s="18" t="s">
        <v>55</v>
      </c>
      <c r="H478" s="21">
        <v>1</v>
      </c>
      <c r="I478" s="20">
        <v>786.8</v>
      </c>
      <c r="J478" s="20">
        <v>786.8</v>
      </c>
    </row>
    <row r="479" spans="1:10" ht="39" customHeight="1" x14ac:dyDescent="0.25">
      <c r="A479" s="22" t="s">
        <v>79</v>
      </c>
      <c r="B479" s="24" t="s">
        <v>554</v>
      </c>
      <c r="C479" s="22" t="s">
        <v>58</v>
      </c>
      <c r="D479" s="22" t="s">
        <v>555</v>
      </c>
      <c r="E479" s="52" t="s">
        <v>556</v>
      </c>
      <c r="F479" s="52"/>
      <c r="G479" s="23" t="s">
        <v>55</v>
      </c>
      <c r="H479" s="26">
        <v>1</v>
      </c>
      <c r="I479" s="25">
        <v>156.37</v>
      </c>
      <c r="J479" s="25">
        <v>156.37</v>
      </c>
    </row>
    <row r="480" spans="1:10" x14ac:dyDescent="0.25">
      <c r="A480" s="38"/>
      <c r="B480" s="38"/>
      <c r="C480" s="38"/>
      <c r="D480" s="38"/>
      <c r="E480" s="38" t="s">
        <v>104</v>
      </c>
      <c r="F480" s="39">
        <v>83.49</v>
      </c>
      <c r="G480" s="38" t="s">
        <v>105</v>
      </c>
      <c r="H480" s="39">
        <v>0</v>
      </c>
      <c r="I480" s="38" t="s">
        <v>106</v>
      </c>
      <c r="J480" s="39">
        <v>83.49</v>
      </c>
    </row>
    <row r="481" spans="1:10" x14ac:dyDescent="0.25">
      <c r="A481" s="38"/>
      <c r="B481" s="38"/>
      <c r="C481" s="38"/>
      <c r="D481" s="38"/>
      <c r="E481" s="38" t="s">
        <v>107</v>
      </c>
      <c r="F481" s="39">
        <v>283.68</v>
      </c>
      <c r="G481" s="38"/>
      <c r="H481" s="53" t="s">
        <v>108</v>
      </c>
      <c r="I481" s="53"/>
      <c r="J481" s="39">
        <v>1677.73</v>
      </c>
    </row>
    <row r="482" spans="1:10" ht="49.95" customHeight="1" x14ac:dyDescent="0.25">
      <c r="A482" s="32"/>
      <c r="B482" s="32"/>
      <c r="C482" s="32"/>
      <c r="D482" s="32"/>
      <c r="E482" s="32"/>
      <c r="F482" s="32"/>
      <c r="G482" s="32" t="s">
        <v>109</v>
      </c>
      <c r="H482" s="34" t="s">
        <v>110</v>
      </c>
      <c r="I482" s="32" t="s">
        <v>111</v>
      </c>
      <c r="J482" s="33">
        <v>1677.73</v>
      </c>
    </row>
    <row r="483" spans="1:10" ht="1.05" customHeight="1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 ht="18" customHeight="1" x14ac:dyDescent="0.25">
      <c r="A484" s="2" t="s">
        <v>557</v>
      </c>
      <c r="B484" s="4" t="s">
        <v>45</v>
      </c>
      <c r="C484" s="2" t="s">
        <v>46</v>
      </c>
      <c r="D484" s="2" t="s">
        <v>10</v>
      </c>
      <c r="E484" s="45" t="s">
        <v>47</v>
      </c>
      <c r="F484" s="45"/>
      <c r="G484" s="3" t="s">
        <v>48</v>
      </c>
      <c r="H484" s="4" t="s">
        <v>11</v>
      </c>
      <c r="I484" s="4" t="s">
        <v>49</v>
      </c>
      <c r="J484" s="4" t="s">
        <v>12</v>
      </c>
    </row>
    <row r="485" spans="1:10" ht="39" customHeight="1" x14ac:dyDescent="0.25">
      <c r="A485" s="10" t="s">
        <v>50</v>
      </c>
      <c r="B485" s="12" t="s">
        <v>558</v>
      </c>
      <c r="C485" s="10" t="s">
        <v>58</v>
      </c>
      <c r="D485" s="10" t="s">
        <v>559</v>
      </c>
      <c r="E485" s="50" t="s">
        <v>560</v>
      </c>
      <c r="F485" s="50"/>
      <c r="G485" s="11" t="s">
        <v>76</v>
      </c>
      <c r="H485" s="15">
        <v>1</v>
      </c>
      <c r="I485" s="13">
        <v>6.72</v>
      </c>
      <c r="J485" s="13">
        <v>6.72</v>
      </c>
    </row>
    <row r="486" spans="1:10" ht="25.95" customHeight="1" x14ac:dyDescent="0.25">
      <c r="A486" s="17" t="s">
        <v>56</v>
      </c>
      <c r="B486" s="19" t="s">
        <v>331</v>
      </c>
      <c r="C486" s="17" t="s">
        <v>58</v>
      </c>
      <c r="D486" s="17" t="s">
        <v>332</v>
      </c>
      <c r="E486" s="51" t="s">
        <v>64</v>
      </c>
      <c r="F486" s="51"/>
      <c r="G486" s="18" t="s">
        <v>65</v>
      </c>
      <c r="H486" s="21">
        <v>4.6300000000000001E-2</v>
      </c>
      <c r="I486" s="20">
        <v>30.65</v>
      </c>
      <c r="J486" s="20">
        <v>1.41</v>
      </c>
    </row>
    <row r="487" spans="1:10" ht="25.95" customHeight="1" x14ac:dyDescent="0.25">
      <c r="A487" s="17" t="s">
        <v>56</v>
      </c>
      <c r="B487" s="19" t="s">
        <v>329</v>
      </c>
      <c r="C487" s="17" t="s">
        <v>58</v>
      </c>
      <c r="D487" s="17" t="s">
        <v>330</v>
      </c>
      <c r="E487" s="51" t="s">
        <v>64</v>
      </c>
      <c r="F487" s="51"/>
      <c r="G487" s="18" t="s">
        <v>65</v>
      </c>
      <c r="H487" s="21">
        <v>4.6300000000000001E-2</v>
      </c>
      <c r="I487" s="20">
        <v>25.49</v>
      </c>
      <c r="J487" s="20">
        <v>1.18</v>
      </c>
    </row>
    <row r="488" spans="1:10" ht="25.95" customHeight="1" x14ac:dyDescent="0.25">
      <c r="A488" s="22" t="s">
        <v>79</v>
      </c>
      <c r="B488" s="24" t="s">
        <v>561</v>
      </c>
      <c r="C488" s="22" t="s">
        <v>58</v>
      </c>
      <c r="D488" s="22" t="s">
        <v>562</v>
      </c>
      <c r="E488" s="52" t="s">
        <v>82</v>
      </c>
      <c r="F488" s="52"/>
      <c r="G488" s="23" t="s">
        <v>76</v>
      </c>
      <c r="H488" s="26">
        <v>1.0492999999999999</v>
      </c>
      <c r="I488" s="25">
        <v>3.93</v>
      </c>
      <c r="J488" s="25">
        <v>4.1237490000000001</v>
      </c>
    </row>
    <row r="489" spans="1:10" ht="24" customHeight="1" x14ac:dyDescent="0.25">
      <c r="A489" s="22" t="s">
        <v>79</v>
      </c>
      <c r="B489" s="24" t="s">
        <v>335</v>
      </c>
      <c r="C489" s="22" t="s">
        <v>58</v>
      </c>
      <c r="D489" s="22" t="s">
        <v>336</v>
      </c>
      <c r="E489" s="52" t="s">
        <v>82</v>
      </c>
      <c r="F489" s="52"/>
      <c r="G489" s="23" t="s">
        <v>55</v>
      </c>
      <c r="H489" s="26">
        <v>5.1000000000000004E-3</v>
      </c>
      <c r="I489" s="25">
        <v>2.59</v>
      </c>
      <c r="J489" s="25">
        <v>1.3209E-2</v>
      </c>
    </row>
    <row r="490" spans="1:10" x14ac:dyDescent="0.25">
      <c r="A490" s="38"/>
      <c r="B490" s="38"/>
      <c r="C490" s="38"/>
      <c r="D490" s="38"/>
      <c r="E490" s="38" t="s">
        <v>104</v>
      </c>
      <c r="F490" s="39">
        <v>1.92</v>
      </c>
      <c r="G490" s="38" t="s">
        <v>105</v>
      </c>
      <c r="H490" s="39">
        <v>0</v>
      </c>
      <c r="I490" s="38" t="s">
        <v>106</v>
      </c>
      <c r="J490" s="39">
        <v>1.92</v>
      </c>
    </row>
    <row r="491" spans="1:10" x14ac:dyDescent="0.25">
      <c r="A491" s="38"/>
      <c r="B491" s="38"/>
      <c r="C491" s="38"/>
      <c r="D491" s="38"/>
      <c r="E491" s="38" t="s">
        <v>107</v>
      </c>
      <c r="F491" s="39">
        <v>1.36</v>
      </c>
      <c r="G491" s="38"/>
      <c r="H491" s="53" t="s">
        <v>108</v>
      </c>
      <c r="I491" s="53"/>
      <c r="J491" s="39">
        <v>8.08</v>
      </c>
    </row>
    <row r="492" spans="1:10" ht="49.95" customHeight="1" x14ac:dyDescent="0.25">
      <c r="A492" s="32"/>
      <c r="B492" s="32"/>
      <c r="C492" s="32"/>
      <c r="D492" s="32"/>
      <c r="E492" s="32"/>
      <c r="F492" s="32"/>
      <c r="G492" s="32" t="s">
        <v>109</v>
      </c>
      <c r="H492" s="34" t="s">
        <v>563</v>
      </c>
      <c r="I492" s="32" t="s">
        <v>111</v>
      </c>
      <c r="J492" s="33">
        <v>96.96</v>
      </c>
    </row>
    <row r="493" spans="1:10" ht="1.05" customHeight="1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 ht="18" customHeight="1" x14ac:dyDescent="0.25">
      <c r="A494" s="2" t="s">
        <v>564</v>
      </c>
      <c r="B494" s="4" t="s">
        <v>45</v>
      </c>
      <c r="C494" s="2" t="s">
        <v>46</v>
      </c>
      <c r="D494" s="2" t="s">
        <v>10</v>
      </c>
      <c r="E494" s="45" t="s">
        <v>47</v>
      </c>
      <c r="F494" s="45"/>
      <c r="G494" s="3" t="s">
        <v>48</v>
      </c>
      <c r="H494" s="4" t="s">
        <v>11</v>
      </c>
      <c r="I494" s="4" t="s">
        <v>49</v>
      </c>
      <c r="J494" s="4" t="s">
        <v>12</v>
      </c>
    </row>
    <row r="495" spans="1:10" ht="39" customHeight="1" x14ac:dyDescent="0.25">
      <c r="A495" s="10" t="s">
        <v>50</v>
      </c>
      <c r="B495" s="12" t="s">
        <v>565</v>
      </c>
      <c r="C495" s="10" t="s">
        <v>58</v>
      </c>
      <c r="D495" s="10" t="s">
        <v>566</v>
      </c>
      <c r="E495" s="50" t="s">
        <v>560</v>
      </c>
      <c r="F495" s="50"/>
      <c r="G495" s="11" t="s">
        <v>55</v>
      </c>
      <c r="H495" s="15">
        <v>1</v>
      </c>
      <c r="I495" s="13">
        <v>9.11</v>
      </c>
      <c r="J495" s="13">
        <v>9.11</v>
      </c>
    </row>
    <row r="496" spans="1:10" ht="25.95" customHeight="1" x14ac:dyDescent="0.25">
      <c r="A496" s="17" t="s">
        <v>56</v>
      </c>
      <c r="B496" s="19" t="s">
        <v>329</v>
      </c>
      <c r="C496" s="17" t="s">
        <v>58</v>
      </c>
      <c r="D496" s="17" t="s">
        <v>330</v>
      </c>
      <c r="E496" s="51" t="s">
        <v>64</v>
      </c>
      <c r="F496" s="51"/>
      <c r="G496" s="18" t="s">
        <v>65</v>
      </c>
      <c r="H496" s="21">
        <v>0.1108</v>
      </c>
      <c r="I496" s="20">
        <v>25.49</v>
      </c>
      <c r="J496" s="20">
        <v>2.82</v>
      </c>
    </row>
    <row r="497" spans="1:10" ht="25.95" customHeight="1" x14ac:dyDescent="0.25">
      <c r="A497" s="17" t="s">
        <v>56</v>
      </c>
      <c r="B497" s="19" t="s">
        <v>331</v>
      </c>
      <c r="C497" s="17" t="s">
        <v>58</v>
      </c>
      <c r="D497" s="17" t="s">
        <v>332</v>
      </c>
      <c r="E497" s="51" t="s">
        <v>64</v>
      </c>
      <c r="F497" s="51"/>
      <c r="G497" s="18" t="s">
        <v>65</v>
      </c>
      <c r="H497" s="21">
        <v>0.1108</v>
      </c>
      <c r="I497" s="20">
        <v>30.65</v>
      </c>
      <c r="J497" s="20">
        <v>3.39</v>
      </c>
    </row>
    <row r="498" spans="1:10" ht="39" customHeight="1" x14ac:dyDescent="0.25">
      <c r="A498" s="17" t="s">
        <v>56</v>
      </c>
      <c r="B498" s="19" t="s">
        <v>567</v>
      </c>
      <c r="C498" s="17" t="s">
        <v>58</v>
      </c>
      <c r="D498" s="17" t="s">
        <v>568</v>
      </c>
      <c r="E498" s="51" t="s">
        <v>120</v>
      </c>
      <c r="F498" s="51"/>
      <c r="G498" s="18" t="s">
        <v>124</v>
      </c>
      <c r="H498" s="21">
        <v>7.5899999999999995E-2</v>
      </c>
      <c r="I498" s="20">
        <v>0.78</v>
      </c>
      <c r="J498" s="20">
        <v>0.05</v>
      </c>
    </row>
    <row r="499" spans="1:10" ht="39" customHeight="1" x14ac:dyDescent="0.25">
      <c r="A499" s="17" t="s">
        <v>56</v>
      </c>
      <c r="B499" s="19" t="s">
        <v>569</v>
      </c>
      <c r="C499" s="17" t="s">
        <v>58</v>
      </c>
      <c r="D499" s="17" t="s">
        <v>570</v>
      </c>
      <c r="E499" s="51" t="s">
        <v>120</v>
      </c>
      <c r="F499" s="51"/>
      <c r="G499" s="18" t="s">
        <v>121</v>
      </c>
      <c r="H499" s="21">
        <v>3.49E-2</v>
      </c>
      <c r="I499" s="20">
        <v>0.04</v>
      </c>
      <c r="J499" s="20">
        <v>0</v>
      </c>
    </row>
    <row r="500" spans="1:10" ht="25.95" customHeight="1" x14ac:dyDescent="0.25">
      <c r="A500" s="22" t="s">
        <v>79</v>
      </c>
      <c r="B500" s="24" t="s">
        <v>571</v>
      </c>
      <c r="C500" s="22" t="s">
        <v>58</v>
      </c>
      <c r="D500" s="22" t="s">
        <v>572</v>
      </c>
      <c r="E500" s="52" t="s">
        <v>82</v>
      </c>
      <c r="F500" s="52"/>
      <c r="G500" s="23" t="s">
        <v>55</v>
      </c>
      <c r="H500" s="26">
        <v>1</v>
      </c>
      <c r="I500" s="25">
        <v>2.85</v>
      </c>
      <c r="J500" s="25">
        <v>2.85</v>
      </c>
    </row>
    <row r="501" spans="1:10" x14ac:dyDescent="0.25">
      <c r="A501" s="38"/>
      <c r="B501" s="38"/>
      <c r="C501" s="38"/>
      <c r="D501" s="38"/>
      <c r="E501" s="38" t="s">
        <v>104</v>
      </c>
      <c r="F501" s="39">
        <v>4.6100000000000003</v>
      </c>
      <c r="G501" s="38" t="s">
        <v>105</v>
      </c>
      <c r="H501" s="39">
        <v>0</v>
      </c>
      <c r="I501" s="38" t="s">
        <v>106</v>
      </c>
      <c r="J501" s="39">
        <v>4.6100000000000003</v>
      </c>
    </row>
    <row r="502" spans="1:10" x14ac:dyDescent="0.25">
      <c r="A502" s="38"/>
      <c r="B502" s="38"/>
      <c r="C502" s="38"/>
      <c r="D502" s="38"/>
      <c r="E502" s="38" t="s">
        <v>107</v>
      </c>
      <c r="F502" s="39">
        <v>1.85</v>
      </c>
      <c r="G502" s="38"/>
      <c r="H502" s="53" t="s">
        <v>108</v>
      </c>
      <c r="I502" s="53"/>
      <c r="J502" s="39">
        <v>10.96</v>
      </c>
    </row>
    <row r="503" spans="1:10" ht="49.95" customHeight="1" x14ac:dyDescent="0.25">
      <c r="A503" s="32"/>
      <c r="B503" s="32"/>
      <c r="C503" s="32"/>
      <c r="D503" s="32"/>
      <c r="E503" s="32"/>
      <c r="F503" s="32"/>
      <c r="G503" s="32" t="s">
        <v>109</v>
      </c>
      <c r="H503" s="34" t="s">
        <v>223</v>
      </c>
      <c r="I503" s="32" t="s">
        <v>111</v>
      </c>
      <c r="J503" s="33">
        <v>65.760000000000005</v>
      </c>
    </row>
    <row r="504" spans="1:10" ht="1.05" customHeight="1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 ht="18" customHeight="1" x14ac:dyDescent="0.25">
      <c r="A505" s="2" t="s">
        <v>573</v>
      </c>
      <c r="B505" s="4" t="s">
        <v>45</v>
      </c>
      <c r="C505" s="2" t="s">
        <v>46</v>
      </c>
      <c r="D505" s="2" t="s">
        <v>10</v>
      </c>
      <c r="E505" s="45" t="s">
        <v>47</v>
      </c>
      <c r="F505" s="45"/>
      <c r="G505" s="3" t="s">
        <v>48</v>
      </c>
      <c r="H505" s="4" t="s">
        <v>11</v>
      </c>
      <c r="I505" s="4" t="s">
        <v>49</v>
      </c>
      <c r="J505" s="4" t="s">
        <v>12</v>
      </c>
    </row>
    <row r="506" spans="1:10" ht="39" customHeight="1" x14ac:dyDescent="0.25">
      <c r="A506" s="10" t="s">
        <v>50</v>
      </c>
      <c r="B506" s="12" t="s">
        <v>574</v>
      </c>
      <c r="C506" s="10" t="s">
        <v>58</v>
      </c>
      <c r="D506" s="10" t="s">
        <v>575</v>
      </c>
      <c r="E506" s="50" t="s">
        <v>576</v>
      </c>
      <c r="F506" s="50"/>
      <c r="G506" s="11" t="s">
        <v>76</v>
      </c>
      <c r="H506" s="15">
        <v>1</v>
      </c>
      <c r="I506" s="13">
        <v>24.08</v>
      </c>
      <c r="J506" s="13">
        <v>24.08</v>
      </c>
    </row>
    <row r="507" spans="1:10" ht="25.95" customHeight="1" x14ac:dyDescent="0.25">
      <c r="A507" s="17" t="s">
        <v>56</v>
      </c>
      <c r="B507" s="19" t="s">
        <v>331</v>
      </c>
      <c r="C507" s="17" t="s">
        <v>58</v>
      </c>
      <c r="D507" s="17" t="s">
        <v>332</v>
      </c>
      <c r="E507" s="51" t="s">
        <v>64</v>
      </c>
      <c r="F507" s="51"/>
      <c r="G507" s="18" t="s">
        <v>65</v>
      </c>
      <c r="H507" s="21">
        <v>0.29299999999999998</v>
      </c>
      <c r="I507" s="20">
        <v>30.65</v>
      </c>
      <c r="J507" s="20">
        <v>8.98</v>
      </c>
    </row>
    <row r="508" spans="1:10" ht="25.95" customHeight="1" x14ac:dyDescent="0.25">
      <c r="A508" s="17" t="s">
        <v>56</v>
      </c>
      <c r="B508" s="19" t="s">
        <v>329</v>
      </c>
      <c r="C508" s="17" t="s">
        <v>58</v>
      </c>
      <c r="D508" s="17" t="s">
        <v>330</v>
      </c>
      <c r="E508" s="51" t="s">
        <v>64</v>
      </c>
      <c r="F508" s="51"/>
      <c r="G508" s="18" t="s">
        <v>65</v>
      </c>
      <c r="H508" s="21">
        <v>0.29299999999999998</v>
      </c>
      <c r="I508" s="20">
        <v>25.49</v>
      </c>
      <c r="J508" s="20">
        <v>7.46</v>
      </c>
    </row>
    <row r="509" spans="1:10" ht="25.95" customHeight="1" x14ac:dyDescent="0.25">
      <c r="A509" s="22" t="s">
        <v>79</v>
      </c>
      <c r="B509" s="24" t="s">
        <v>577</v>
      </c>
      <c r="C509" s="22" t="s">
        <v>58</v>
      </c>
      <c r="D509" s="22" t="s">
        <v>578</v>
      </c>
      <c r="E509" s="52" t="s">
        <v>82</v>
      </c>
      <c r="F509" s="52"/>
      <c r="G509" s="23" t="s">
        <v>76</v>
      </c>
      <c r="H509" s="26">
        <v>1.0548999999999999</v>
      </c>
      <c r="I509" s="25">
        <v>7.21</v>
      </c>
      <c r="J509" s="25">
        <v>7.605829</v>
      </c>
    </row>
    <row r="510" spans="1:10" ht="24" customHeight="1" x14ac:dyDescent="0.25">
      <c r="A510" s="22" t="s">
        <v>79</v>
      </c>
      <c r="B510" s="24" t="s">
        <v>335</v>
      </c>
      <c r="C510" s="22" t="s">
        <v>58</v>
      </c>
      <c r="D510" s="22" t="s">
        <v>336</v>
      </c>
      <c r="E510" s="52" t="s">
        <v>82</v>
      </c>
      <c r="F510" s="52"/>
      <c r="G510" s="23" t="s">
        <v>55</v>
      </c>
      <c r="H510" s="26">
        <v>1.6299999999999999E-2</v>
      </c>
      <c r="I510" s="25">
        <v>2.59</v>
      </c>
      <c r="J510" s="25">
        <v>4.2216999999999998E-2</v>
      </c>
    </row>
    <row r="511" spans="1:10" x14ac:dyDescent="0.25">
      <c r="A511" s="38"/>
      <c r="B511" s="38"/>
      <c r="C511" s="38"/>
      <c r="D511" s="38"/>
      <c r="E511" s="38" t="s">
        <v>104</v>
      </c>
      <c r="F511" s="39">
        <v>12.21</v>
      </c>
      <c r="G511" s="38" t="s">
        <v>105</v>
      </c>
      <c r="H511" s="39">
        <v>0</v>
      </c>
      <c r="I511" s="38" t="s">
        <v>106</v>
      </c>
      <c r="J511" s="39">
        <v>12.21</v>
      </c>
    </row>
    <row r="512" spans="1:10" x14ac:dyDescent="0.25">
      <c r="A512" s="38"/>
      <c r="B512" s="38"/>
      <c r="C512" s="38"/>
      <c r="D512" s="38"/>
      <c r="E512" s="38" t="s">
        <v>107</v>
      </c>
      <c r="F512" s="39">
        <v>4.9000000000000004</v>
      </c>
      <c r="G512" s="38"/>
      <c r="H512" s="53" t="s">
        <v>108</v>
      </c>
      <c r="I512" s="53"/>
      <c r="J512" s="39">
        <v>28.98</v>
      </c>
    </row>
    <row r="513" spans="1:10" ht="49.95" customHeight="1" x14ac:dyDescent="0.25">
      <c r="A513" s="32"/>
      <c r="B513" s="32"/>
      <c r="C513" s="32"/>
      <c r="D513" s="32"/>
      <c r="E513" s="32"/>
      <c r="F513" s="32"/>
      <c r="G513" s="32" t="s">
        <v>109</v>
      </c>
      <c r="H513" s="34" t="s">
        <v>563</v>
      </c>
      <c r="I513" s="32" t="s">
        <v>111</v>
      </c>
      <c r="J513" s="33">
        <v>347.76</v>
      </c>
    </row>
    <row r="514" spans="1:10" ht="1.0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 ht="18" customHeight="1" x14ac:dyDescent="0.25">
      <c r="A515" s="2" t="s">
        <v>579</v>
      </c>
      <c r="B515" s="4" t="s">
        <v>45</v>
      </c>
      <c r="C515" s="2" t="s">
        <v>46</v>
      </c>
      <c r="D515" s="2" t="s">
        <v>10</v>
      </c>
      <c r="E515" s="45" t="s">
        <v>47</v>
      </c>
      <c r="F515" s="45"/>
      <c r="G515" s="3" t="s">
        <v>48</v>
      </c>
      <c r="H515" s="4" t="s">
        <v>11</v>
      </c>
      <c r="I515" s="4" t="s">
        <v>49</v>
      </c>
      <c r="J515" s="4" t="s">
        <v>12</v>
      </c>
    </row>
    <row r="516" spans="1:10" ht="52.05" customHeight="1" x14ac:dyDescent="0.25">
      <c r="A516" s="10" t="s">
        <v>50</v>
      </c>
      <c r="B516" s="12" t="s">
        <v>580</v>
      </c>
      <c r="C516" s="10" t="s">
        <v>58</v>
      </c>
      <c r="D516" s="10" t="s">
        <v>581</v>
      </c>
      <c r="E516" s="50" t="s">
        <v>576</v>
      </c>
      <c r="F516" s="50"/>
      <c r="G516" s="11" t="s">
        <v>55</v>
      </c>
      <c r="H516" s="15">
        <v>1</v>
      </c>
      <c r="I516" s="13">
        <v>11.94</v>
      </c>
      <c r="J516" s="13">
        <v>11.94</v>
      </c>
    </row>
    <row r="517" spans="1:10" ht="25.95" customHeight="1" x14ac:dyDescent="0.25">
      <c r="A517" s="17" t="s">
        <v>56</v>
      </c>
      <c r="B517" s="19" t="s">
        <v>331</v>
      </c>
      <c r="C517" s="17" t="s">
        <v>58</v>
      </c>
      <c r="D517" s="17" t="s">
        <v>332</v>
      </c>
      <c r="E517" s="51" t="s">
        <v>64</v>
      </c>
      <c r="F517" s="51"/>
      <c r="G517" s="18" t="s">
        <v>65</v>
      </c>
      <c r="H517" s="21">
        <v>0.127</v>
      </c>
      <c r="I517" s="20">
        <v>30.65</v>
      </c>
      <c r="J517" s="20">
        <v>3.89</v>
      </c>
    </row>
    <row r="518" spans="1:10" ht="25.95" customHeight="1" x14ac:dyDescent="0.25">
      <c r="A518" s="17" t="s">
        <v>56</v>
      </c>
      <c r="B518" s="19" t="s">
        <v>329</v>
      </c>
      <c r="C518" s="17" t="s">
        <v>58</v>
      </c>
      <c r="D518" s="17" t="s">
        <v>330</v>
      </c>
      <c r="E518" s="51" t="s">
        <v>64</v>
      </c>
      <c r="F518" s="51"/>
      <c r="G518" s="18" t="s">
        <v>65</v>
      </c>
      <c r="H518" s="21">
        <v>0.127</v>
      </c>
      <c r="I518" s="20">
        <v>25.49</v>
      </c>
      <c r="J518" s="20">
        <v>3.23</v>
      </c>
    </row>
    <row r="519" spans="1:10" ht="24" customHeight="1" x14ac:dyDescent="0.25">
      <c r="A519" s="22" t="s">
        <v>79</v>
      </c>
      <c r="B519" s="24" t="s">
        <v>582</v>
      </c>
      <c r="C519" s="22" t="s">
        <v>58</v>
      </c>
      <c r="D519" s="22" t="s">
        <v>583</v>
      </c>
      <c r="E519" s="52" t="s">
        <v>82</v>
      </c>
      <c r="F519" s="52"/>
      <c r="G519" s="23" t="s">
        <v>55</v>
      </c>
      <c r="H519" s="26">
        <v>9.9000000000000008E-3</v>
      </c>
      <c r="I519" s="25">
        <v>92.33</v>
      </c>
      <c r="J519" s="25">
        <v>0.91406699999999996</v>
      </c>
    </row>
    <row r="520" spans="1:10" ht="25.95" customHeight="1" x14ac:dyDescent="0.25">
      <c r="A520" s="22" t="s">
        <v>79</v>
      </c>
      <c r="B520" s="24" t="s">
        <v>584</v>
      </c>
      <c r="C520" s="22" t="s">
        <v>58</v>
      </c>
      <c r="D520" s="22" t="s">
        <v>585</v>
      </c>
      <c r="E520" s="52" t="s">
        <v>82</v>
      </c>
      <c r="F520" s="52"/>
      <c r="G520" s="23" t="s">
        <v>55</v>
      </c>
      <c r="H520" s="26">
        <v>1.4999999999999999E-2</v>
      </c>
      <c r="I520" s="25">
        <v>104.61</v>
      </c>
      <c r="J520" s="25">
        <v>1.56915</v>
      </c>
    </row>
    <row r="521" spans="1:10" ht="24" customHeight="1" x14ac:dyDescent="0.25">
      <c r="A521" s="22" t="s">
        <v>79</v>
      </c>
      <c r="B521" s="24" t="s">
        <v>335</v>
      </c>
      <c r="C521" s="22" t="s">
        <v>58</v>
      </c>
      <c r="D521" s="22" t="s">
        <v>336</v>
      </c>
      <c r="E521" s="52" t="s">
        <v>82</v>
      </c>
      <c r="F521" s="52"/>
      <c r="G521" s="23" t="s">
        <v>55</v>
      </c>
      <c r="H521" s="26">
        <v>7.1000000000000004E-3</v>
      </c>
      <c r="I521" s="25">
        <v>2.59</v>
      </c>
      <c r="J521" s="25">
        <v>1.8388999999999999E-2</v>
      </c>
    </row>
    <row r="522" spans="1:10" ht="25.95" customHeight="1" x14ac:dyDescent="0.25">
      <c r="A522" s="22" t="s">
        <v>79</v>
      </c>
      <c r="B522" s="24" t="s">
        <v>586</v>
      </c>
      <c r="C522" s="22" t="s">
        <v>58</v>
      </c>
      <c r="D522" s="22" t="s">
        <v>587</v>
      </c>
      <c r="E522" s="52" t="s">
        <v>82</v>
      </c>
      <c r="F522" s="52"/>
      <c r="G522" s="23" t="s">
        <v>55</v>
      </c>
      <c r="H522" s="26">
        <v>1</v>
      </c>
      <c r="I522" s="25">
        <v>2.34</v>
      </c>
      <c r="J522" s="25">
        <v>2.34</v>
      </c>
    </row>
    <row r="523" spans="1:10" x14ac:dyDescent="0.25">
      <c r="A523" s="38"/>
      <c r="B523" s="38"/>
      <c r="C523" s="38"/>
      <c r="D523" s="38"/>
      <c r="E523" s="38" t="s">
        <v>104</v>
      </c>
      <c r="F523" s="39">
        <v>5.29</v>
      </c>
      <c r="G523" s="38" t="s">
        <v>105</v>
      </c>
      <c r="H523" s="39">
        <v>0</v>
      </c>
      <c r="I523" s="38" t="s">
        <v>106</v>
      </c>
      <c r="J523" s="39">
        <v>5.29</v>
      </c>
    </row>
    <row r="524" spans="1:10" x14ac:dyDescent="0.25">
      <c r="A524" s="38"/>
      <c r="B524" s="38"/>
      <c r="C524" s="38"/>
      <c r="D524" s="38"/>
      <c r="E524" s="38" t="s">
        <v>107</v>
      </c>
      <c r="F524" s="39">
        <v>2.42</v>
      </c>
      <c r="G524" s="38"/>
      <c r="H524" s="53" t="s">
        <v>108</v>
      </c>
      <c r="I524" s="53"/>
      <c r="J524" s="39">
        <v>14.36</v>
      </c>
    </row>
    <row r="525" spans="1:10" ht="49.95" customHeight="1" x14ac:dyDescent="0.25">
      <c r="A525" s="32"/>
      <c r="B525" s="32"/>
      <c r="C525" s="32"/>
      <c r="D525" s="32"/>
      <c r="E525" s="32"/>
      <c r="F525" s="32"/>
      <c r="G525" s="32" t="s">
        <v>109</v>
      </c>
      <c r="H525" s="34" t="s">
        <v>346</v>
      </c>
      <c r="I525" s="32" t="s">
        <v>111</v>
      </c>
      <c r="J525" s="33">
        <v>28.72</v>
      </c>
    </row>
    <row r="526" spans="1:10" ht="1.05" customHeight="1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 ht="18" customHeight="1" x14ac:dyDescent="0.25">
      <c r="A527" s="2" t="s">
        <v>588</v>
      </c>
      <c r="B527" s="4" t="s">
        <v>45</v>
      </c>
      <c r="C527" s="2" t="s">
        <v>46</v>
      </c>
      <c r="D527" s="2" t="s">
        <v>10</v>
      </c>
      <c r="E527" s="45" t="s">
        <v>47</v>
      </c>
      <c r="F527" s="45"/>
      <c r="G527" s="3" t="s">
        <v>48</v>
      </c>
      <c r="H527" s="4" t="s">
        <v>11</v>
      </c>
      <c r="I527" s="4" t="s">
        <v>49</v>
      </c>
      <c r="J527" s="4" t="s">
        <v>12</v>
      </c>
    </row>
    <row r="528" spans="1:10" ht="25.95" customHeight="1" x14ac:dyDescent="0.25">
      <c r="A528" s="10" t="s">
        <v>50</v>
      </c>
      <c r="B528" s="12" t="s">
        <v>589</v>
      </c>
      <c r="C528" s="10" t="s">
        <v>58</v>
      </c>
      <c r="D528" s="10" t="s">
        <v>590</v>
      </c>
      <c r="E528" s="50" t="s">
        <v>350</v>
      </c>
      <c r="F528" s="50"/>
      <c r="G528" s="11" t="s">
        <v>55</v>
      </c>
      <c r="H528" s="15">
        <v>1</v>
      </c>
      <c r="I528" s="13">
        <v>440.12</v>
      </c>
      <c r="J528" s="13">
        <v>440.12</v>
      </c>
    </row>
    <row r="529" spans="1:10" ht="39" customHeight="1" x14ac:dyDescent="0.25">
      <c r="A529" s="17" t="s">
        <v>56</v>
      </c>
      <c r="B529" s="19" t="s">
        <v>591</v>
      </c>
      <c r="C529" s="17" t="s">
        <v>58</v>
      </c>
      <c r="D529" s="17" t="s">
        <v>592</v>
      </c>
      <c r="E529" s="51" t="s">
        <v>178</v>
      </c>
      <c r="F529" s="51"/>
      <c r="G529" s="18" t="s">
        <v>132</v>
      </c>
      <c r="H529" s="21">
        <v>1.41E-2</v>
      </c>
      <c r="I529" s="20">
        <v>278.29000000000002</v>
      </c>
      <c r="J529" s="20">
        <v>3.92</v>
      </c>
    </row>
    <row r="530" spans="1:10" ht="24" customHeight="1" x14ac:dyDescent="0.25">
      <c r="A530" s="17" t="s">
        <v>56</v>
      </c>
      <c r="B530" s="19" t="s">
        <v>77</v>
      </c>
      <c r="C530" s="17" t="s">
        <v>58</v>
      </c>
      <c r="D530" s="17" t="s">
        <v>78</v>
      </c>
      <c r="E530" s="51" t="s">
        <v>64</v>
      </c>
      <c r="F530" s="51"/>
      <c r="G530" s="18" t="s">
        <v>65</v>
      </c>
      <c r="H530" s="21">
        <v>0.22309999999999999</v>
      </c>
      <c r="I530" s="20">
        <v>24.68</v>
      </c>
      <c r="J530" s="20">
        <v>5.5</v>
      </c>
    </row>
    <row r="531" spans="1:10" ht="24" customHeight="1" x14ac:dyDescent="0.25">
      <c r="A531" s="17" t="s">
        <v>56</v>
      </c>
      <c r="B531" s="19" t="s">
        <v>172</v>
      </c>
      <c r="C531" s="17" t="s">
        <v>58</v>
      </c>
      <c r="D531" s="17" t="s">
        <v>173</v>
      </c>
      <c r="E531" s="51" t="s">
        <v>64</v>
      </c>
      <c r="F531" s="51"/>
      <c r="G531" s="18" t="s">
        <v>65</v>
      </c>
      <c r="H531" s="21">
        <v>0.28399999999999997</v>
      </c>
      <c r="I531" s="20">
        <v>30.54</v>
      </c>
      <c r="J531" s="20">
        <v>8.67</v>
      </c>
    </row>
    <row r="532" spans="1:10" ht="39" customHeight="1" x14ac:dyDescent="0.25">
      <c r="A532" s="22" t="s">
        <v>79</v>
      </c>
      <c r="B532" s="24" t="s">
        <v>593</v>
      </c>
      <c r="C532" s="22" t="s">
        <v>58</v>
      </c>
      <c r="D532" s="22" t="s">
        <v>594</v>
      </c>
      <c r="E532" s="52" t="s">
        <v>82</v>
      </c>
      <c r="F532" s="52"/>
      <c r="G532" s="23" t="s">
        <v>55</v>
      </c>
      <c r="H532" s="26">
        <v>1</v>
      </c>
      <c r="I532" s="25">
        <v>422.03</v>
      </c>
      <c r="J532" s="25">
        <v>422.03</v>
      </c>
    </row>
    <row r="533" spans="1:10" x14ac:dyDescent="0.25">
      <c r="A533" s="38"/>
      <c r="B533" s="38"/>
      <c r="C533" s="38"/>
      <c r="D533" s="38"/>
      <c r="E533" s="38" t="s">
        <v>104</v>
      </c>
      <c r="F533" s="39">
        <v>11.58</v>
      </c>
      <c r="G533" s="38" t="s">
        <v>105</v>
      </c>
      <c r="H533" s="39">
        <v>0</v>
      </c>
      <c r="I533" s="38" t="s">
        <v>106</v>
      </c>
      <c r="J533" s="39">
        <v>11.58</v>
      </c>
    </row>
    <row r="534" spans="1:10" x14ac:dyDescent="0.25">
      <c r="A534" s="38"/>
      <c r="B534" s="38"/>
      <c r="C534" s="38"/>
      <c r="D534" s="38"/>
      <c r="E534" s="38" t="s">
        <v>107</v>
      </c>
      <c r="F534" s="39">
        <v>89.56</v>
      </c>
      <c r="G534" s="38"/>
      <c r="H534" s="53" t="s">
        <v>108</v>
      </c>
      <c r="I534" s="53"/>
      <c r="J534" s="39">
        <v>529.67999999999995</v>
      </c>
    </row>
    <row r="535" spans="1:10" ht="49.95" customHeight="1" x14ac:dyDescent="0.25">
      <c r="A535" s="32"/>
      <c r="B535" s="32"/>
      <c r="C535" s="32"/>
      <c r="D535" s="32"/>
      <c r="E535" s="32"/>
      <c r="F535" s="32"/>
      <c r="G535" s="32" t="s">
        <v>109</v>
      </c>
      <c r="H535" s="34" t="s">
        <v>346</v>
      </c>
      <c r="I535" s="32" t="s">
        <v>111</v>
      </c>
      <c r="J535" s="33">
        <v>1059.3599999999999</v>
      </c>
    </row>
    <row r="536" spans="1:10" ht="1.05" customHeight="1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 ht="18" customHeight="1" x14ac:dyDescent="0.25">
      <c r="A537" s="2" t="s">
        <v>595</v>
      </c>
      <c r="B537" s="4" t="s">
        <v>45</v>
      </c>
      <c r="C537" s="2" t="s">
        <v>46</v>
      </c>
      <c r="D537" s="2" t="s">
        <v>10</v>
      </c>
      <c r="E537" s="45" t="s">
        <v>47</v>
      </c>
      <c r="F537" s="45"/>
      <c r="G537" s="3" t="s">
        <v>48</v>
      </c>
      <c r="H537" s="4" t="s">
        <v>11</v>
      </c>
      <c r="I537" s="4" t="s">
        <v>49</v>
      </c>
      <c r="J537" s="4" t="s">
        <v>12</v>
      </c>
    </row>
    <row r="538" spans="1:10" ht="39" customHeight="1" x14ac:dyDescent="0.25">
      <c r="A538" s="10" t="s">
        <v>50</v>
      </c>
      <c r="B538" s="12" t="s">
        <v>596</v>
      </c>
      <c r="C538" s="10" t="s">
        <v>58</v>
      </c>
      <c r="D538" s="10" t="s">
        <v>597</v>
      </c>
      <c r="E538" s="50" t="s">
        <v>350</v>
      </c>
      <c r="F538" s="50"/>
      <c r="G538" s="11" t="s">
        <v>55</v>
      </c>
      <c r="H538" s="15">
        <v>1</v>
      </c>
      <c r="I538" s="13">
        <v>514.15</v>
      </c>
      <c r="J538" s="13">
        <v>514.15</v>
      </c>
    </row>
    <row r="539" spans="1:10" ht="39" customHeight="1" x14ac:dyDescent="0.25">
      <c r="A539" s="17" t="s">
        <v>56</v>
      </c>
      <c r="B539" s="19" t="s">
        <v>591</v>
      </c>
      <c r="C539" s="17" t="s">
        <v>58</v>
      </c>
      <c r="D539" s="17" t="s">
        <v>592</v>
      </c>
      <c r="E539" s="51" t="s">
        <v>178</v>
      </c>
      <c r="F539" s="51"/>
      <c r="G539" s="18" t="s">
        <v>132</v>
      </c>
      <c r="H539" s="21">
        <v>4.0500000000000001E-2</v>
      </c>
      <c r="I539" s="20">
        <v>278.29000000000002</v>
      </c>
      <c r="J539" s="20">
        <v>11.27</v>
      </c>
    </row>
    <row r="540" spans="1:10" ht="64.95" customHeight="1" x14ac:dyDescent="0.25">
      <c r="A540" s="17" t="s">
        <v>56</v>
      </c>
      <c r="B540" s="19" t="s">
        <v>356</v>
      </c>
      <c r="C540" s="17" t="s">
        <v>58</v>
      </c>
      <c r="D540" s="17" t="s">
        <v>357</v>
      </c>
      <c r="E540" s="51" t="s">
        <v>120</v>
      </c>
      <c r="F540" s="51"/>
      <c r="G540" s="18" t="s">
        <v>124</v>
      </c>
      <c r="H540" s="21">
        <v>4.36E-2</v>
      </c>
      <c r="I540" s="20">
        <v>156.82</v>
      </c>
      <c r="J540" s="20">
        <v>6.83</v>
      </c>
    </row>
    <row r="541" spans="1:10" ht="64.95" customHeight="1" x14ac:dyDescent="0.25">
      <c r="A541" s="17" t="s">
        <v>56</v>
      </c>
      <c r="B541" s="19" t="s">
        <v>351</v>
      </c>
      <c r="C541" s="17" t="s">
        <v>58</v>
      </c>
      <c r="D541" s="17" t="s">
        <v>352</v>
      </c>
      <c r="E541" s="51" t="s">
        <v>120</v>
      </c>
      <c r="F541" s="51"/>
      <c r="G541" s="18" t="s">
        <v>121</v>
      </c>
      <c r="H541" s="21">
        <v>8.8800000000000004E-2</v>
      </c>
      <c r="I541" s="20">
        <v>61.99</v>
      </c>
      <c r="J541" s="20">
        <v>5.5</v>
      </c>
    </row>
    <row r="542" spans="1:10" ht="24" customHeight="1" x14ac:dyDescent="0.25">
      <c r="A542" s="17" t="s">
        <v>56</v>
      </c>
      <c r="B542" s="19" t="s">
        <v>77</v>
      </c>
      <c r="C542" s="17" t="s">
        <v>58</v>
      </c>
      <c r="D542" s="17" t="s">
        <v>78</v>
      </c>
      <c r="E542" s="51" t="s">
        <v>64</v>
      </c>
      <c r="F542" s="51"/>
      <c r="G542" s="18" t="s">
        <v>65</v>
      </c>
      <c r="H542" s="21">
        <v>6.7400000000000002E-2</v>
      </c>
      <c r="I542" s="20">
        <v>24.68</v>
      </c>
      <c r="J542" s="20">
        <v>1.66</v>
      </c>
    </row>
    <row r="543" spans="1:10" ht="24" customHeight="1" x14ac:dyDescent="0.25">
      <c r="A543" s="17" t="s">
        <v>56</v>
      </c>
      <c r="B543" s="19" t="s">
        <v>172</v>
      </c>
      <c r="C543" s="17" t="s">
        <v>58</v>
      </c>
      <c r="D543" s="17" t="s">
        <v>173</v>
      </c>
      <c r="E543" s="51" t="s">
        <v>64</v>
      </c>
      <c r="F543" s="51"/>
      <c r="G543" s="18" t="s">
        <v>65</v>
      </c>
      <c r="H543" s="21">
        <v>8.5800000000000001E-2</v>
      </c>
      <c r="I543" s="20">
        <v>30.54</v>
      </c>
      <c r="J543" s="20">
        <v>2.62</v>
      </c>
    </row>
    <row r="544" spans="1:10" ht="25.95" customHeight="1" x14ac:dyDescent="0.25">
      <c r="A544" s="22" t="s">
        <v>79</v>
      </c>
      <c r="B544" s="24" t="s">
        <v>598</v>
      </c>
      <c r="C544" s="22" t="s">
        <v>58</v>
      </c>
      <c r="D544" s="22" t="s">
        <v>599</v>
      </c>
      <c r="E544" s="52" t="s">
        <v>82</v>
      </c>
      <c r="F544" s="52"/>
      <c r="G544" s="23" t="s">
        <v>55</v>
      </c>
      <c r="H544" s="26">
        <v>1</v>
      </c>
      <c r="I544" s="25">
        <v>486.27</v>
      </c>
      <c r="J544" s="25">
        <v>486.27</v>
      </c>
    </row>
    <row r="545" spans="1:10" x14ac:dyDescent="0.25">
      <c r="A545" s="38"/>
      <c r="B545" s="38"/>
      <c r="C545" s="38"/>
      <c r="D545" s="38"/>
      <c r="E545" s="38" t="s">
        <v>104</v>
      </c>
      <c r="F545" s="39">
        <v>9.93</v>
      </c>
      <c r="G545" s="38" t="s">
        <v>105</v>
      </c>
      <c r="H545" s="39">
        <v>0</v>
      </c>
      <c r="I545" s="38" t="s">
        <v>106</v>
      </c>
      <c r="J545" s="39">
        <v>9.93</v>
      </c>
    </row>
    <row r="546" spans="1:10" x14ac:dyDescent="0.25">
      <c r="A546" s="38"/>
      <c r="B546" s="38"/>
      <c r="C546" s="38"/>
      <c r="D546" s="38"/>
      <c r="E546" s="38" t="s">
        <v>107</v>
      </c>
      <c r="F546" s="39">
        <v>104.62</v>
      </c>
      <c r="G546" s="38"/>
      <c r="H546" s="53" t="s">
        <v>108</v>
      </c>
      <c r="I546" s="53"/>
      <c r="J546" s="39">
        <v>618.77</v>
      </c>
    </row>
    <row r="547" spans="1:10" ht="49.95" customHeight="1" x14ac:dyDescent="0.25">
      <c r="A547" s="32"/>
      <c r="B547" s="32"/>
      <c r="C547" s="32"/>
      <c r="D547" s="32"/>
      <c r="E547" s="32"/>
      <c r="F547" s="32"/>
      <c r="G547" s="32" t="s">
        <v>109</v>
      </c>
      <c r="H547" s="34" t="s">
        <v>110</v>
      </c>
      <c r="I547" s="32" t="s">
        <v>111</v>
      </c>
      <c r="J547" s="33">
        <v>618.77</v>
      </c>
    </row>
    <row r="548" spans="1:10" ht="1.05" customHeight="1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 ht="24" customHeight="1" x14ac:dyDescent="0.25">
      <c r="A549" s="5" t="s">
        <v>36</v>
      </c>
      <c r="B549" s="5"/>
      <c r="C549" s="5"/>
      <c r="D549" s="5" t="s">
        <v>37</v>
      </c>
      <c r="E549" s="5"/>
      <c r="F549" s="49"/>
      <c r="G549" s="49"/>
      <c r="H549" s="7"/>
      <c r="I549" s="5"/>
      <c r="J549" s="8">
        <v>321.70999999999998</v>
      </c>
    </row>
    <row r="550" spans="1:10" ht="18" customHeight="1" x14ac:dyDescent="0.25">
      <c r="A550" s="2" t="s">
        <v>600</v>
      </c>
      <c r="B550" s="4" t="s">
        <v>45</v>
      </c>
      <c r="C550" s="2" t="s">
        <v>46</v>
      </c>
      <c r="D550" s="2" t="s">
        <v>10</v>
      </c>
      <c r="E550" s="45" t="s">
        <v>47</v>
      </c>
      <c r="F550" s="45"/>
      <c r="G550" s="3" t="s">
        <v>48</v>
      </c>
      <c r="H550" s="4" t="s">
        <v>11</v>
      </c>
      <c r="I550" s="4" t="s">
        <v>49</v>
      </c>
      <c r="J550" s="4" t="s">
        <v>12</v>
      </c>
    </row>
    <row r="551" spans="1:10" ht="24" customHeight="1" x14ac:dyDescent="0.25">
      <c r="A551" s="10" t="s">
        <v>50</v>
      </c>
      <c r="B551" s="12" t="s">
        <v>601</v>
      </c>
      <c r="C551" s="10" t="s">
        <v>52</v>
      </c>
      <c r="D551" s="10" t="s">
        <v>602</v>
      </c>
      <c r="E551" s="50" t="s">
        <v>212</v>
      </c>
      <c r="F551" s="50"/>
      <c r="G551" s="11" t="s">
        <v>55</v>
      </c>
      <c r="H551" s="15">
        <v>1</v>
      </c>
      <c r="I551" s="13">
        <v>237.68</v>
      </c>
      <c r="J551" s="13">
        <v>237.68</v>
      </c>
    </row>
    <row r="552" spans="1:10" ht="24" customHeight="1" x14ac:dyDescent="0.25">
      <c r="A552" s="17" t="s">
        <v>56</v>
      </c>
      <c r="B552" s="19" t="s">
        <v>77</v>
      </c>
      <c r="C552" s="17" t="s">
        <v>58</v>
      </c>
      <c r="D552" s="17" t="s">
        <v>78</v>
      </c>
      <c r="E552" s="51" t="s">
        <v>64</v>
      </c>
      <c r="F552" s="51"/>
      <c r="G552" s="18" t="s">
        <v>65</v>
      </c>
      <c r="H552" s="21">
        <v>8</v>
      </c>
      <c r="I552" s="20">
        <v>24.68</v>
      </c>
      <c r="J552" s="20">
        <v>197.44</v>
      </c>
    </row>
    <row r="553" spans="1:10" ht="25.95" customHeight="1" x14ac:dyDescent="0.25">
      <c r="A553" s="22" t="s">
        <v>79</v>
      </c>
      <c r="B553" s="24" t="s">
        <v>311</v>
      </c>
      <c r="C553" s="22" t="s">
        <v>58</v>
      </c>
      <c r="D553" s="22" t="s">
        <v>312</v>
      </c>
      <c r="E553" s="52" t="s">
        <v>82</v>
      </c>
      <c r="F553" s="52"/>
      <c r="G553" s="23" t="s">
        <v>313</v>
      </c>
      <c r="H553" s="26">
        <v>1</v>
      </c>
      <c r="I553" s="25">
        <v>40.24</v>
      </c>
      <c r="J553" s="25">
        <v>40.24</v>
      </c>
    </row>
    <row r="554" spans="1:10" x14ac:dyDescent="0.25">
      <c r="A554" s="38"/>
      <c r="B554" s="38"/>
      <c r="C554" s="38"/>
      <c r="D554" s="38"/>
      <c r="E554" s="38" t="s">
        <v>104</v>
      </c>
      <c r="F554" s="39">
        <v>135.68</v>
      </c>
      <c r="G554" s="38" t="s">
        <v>105</v>
      </c>
      <c r="H554" s="39">
        <v>0</v>
      </c>
      <c r="I554" s="38" t="s">
        <v>106</v>
      </c>
      <c r="J554" s="39">
        <v>135.68</v>
      </c>
    </row>
    <row r="555" spans="1:10" x14ac:dyDescent="0.25">
      <c r="A555" s="38"/>
      <c r="B555" s="38"/>
      <c r="C555" s="38"/>
      <c r="D555" s="38"/>
      <c r="E555" s="38" t="s">
        <v>107</v>
      </c>
      <c r="F555" s="39">
        <v>48.36</v>
      </c>
      <c r="G555" s="38"/>
      <c r="H555" s="53" t="s">
        <v>108</v>
      </c>
      <c r="I555" s="53"/>
      <c r="J555" s="39">
        <v>286.04000000000002</v>
      </c>
    </row>
    <row r="556" spans="1:10" ht="49.95" customHeight="1" x14ac:dyDescent="0.25">
      <c r="A556" s="32"/>
      <c r="B556" s="32"/>
      <c r="C556" s="32"/>
      <c r="D556" s="32"/>
      <c r="E556" s="32"/>
      <c r="F556" s="32"/>
      <c r="G556" s="32" t="s">
        <v>109</v>
      </c>
      <c r="H556" s="34" t="s">
        <v>110</v>
      </c>
      <c r="I556" s="32" t="s">
        <v>111</v>
      </c>
      <c r="J556" s="33">
        <v>286.04000000000002</v>
      </c>
    </row>
    <row r="557" spans="1:10" ht="1.05" customHeight="1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 ht="18" customHeight="1" x14ac:dyDescent="0.25">
      <c r="A558" s="2" t="s">
        <v>603</v>
      </c>
      <c r="B558" s="4" t="s">
        <v>45</v>
      </c>
      <c r="C558" s="2" t="s">
        <v>46</v>
      </c>
      <c r="D558" s="2" t="s">
        <v>10</v>
      </c>
      <c r="E558" s="45" t="s">
        <v>47</v>
      </c>
      <c r="F558" s="45"/>
      <c r="G558" s="3" t="s">
        <v>48</v>
      </c>
      <c r="H558" s="4" t="s">
        <v>11</v>
      </c>
      <c r="I558" s="4" t="s">
        <v>49</v>
      </c>
      <c r="J558" s="4" t="s">
        <v>12</v>
      </c>
    </row>
    <row r="559" spans="1:10" ht="24" customHeight="1" x14ac:dyDescent="0.25">
      <c r="A559" s="10" t="s">
        <v>50</v>
      </c>
      <c r="B559" s="12" t="s">
        <v>604</v>
      </c>
      <c r="C559" s="10" t="s">
        <v>52</v>
      </c>
      <c r="D559" s="10" t="s">
        <v>605</v>
      </c>
      <c r="E559" s="50" t="s">
        <v>212</v>
      </c>
      <c r="F559" s="50"/>
      <c r="G559" s="11" t="s">
        <v>427</v>
      </c>
      <c r="H559" s="15">
        <v>1</v>
      </c>
      <c r="I559" s="13">
        <v>0.13</v>
      </c>
      <c r="J559" s="13">
        <v>0.13</v>
      </c>
    </row>
    <row r="560" spans="1:10" ht="24" customHeight="1" x14ac:dyDescent="0.25">
      <c r="A560" s="17" t="s">
        <v>56</v>
      </c>
      <c r="B560" s="19" t="s">
        <v>77</v>
      </c>
      <c r="C560" s="17" t="s">
        <v>58</v>
      </c>
      <c r="D560" s="17" t="s">
        <v>78</v>
      </c>
      <c r="E560" s="51" t="s">
        <v>64</v>
      </c>
      <c r="F560" s="51"/>
      <c r="G560" s="18" t="s">
        <v>65</v>
      </c>
      <c r="H560" s="21">
        <v>5.0000000000000001E-3</v>
      </c>
      <c r="I560" s="20">
        <v>24.68</v>
      </c>
      <c r="J560" s="20">
        <v>0.12</v>
      </c>
    </row>
    <row r="561" spans="1:10" ht="52.05" customHeight="1" x14ac:dyDescent="0.25">
      <c r="A561" s="17" t="s">
        <v>56</v>
      </c>
      <c r="B561" s="19" t="s">
        <v>606</v>
      </c>
      <c r="C561" s="17" t="s">
        <v>58</v>
      </c>
      <c r="D561" s="17" t="s">
        <v>607</v>
      </c>
      <c r="E561" s="51" t="s">
        <v>608</v>
      </c>
      <c r="F561" s="51"/>
      <c r="G561" s="18" t="s">
        <v>132</v>
      </c>
      <c r="H561" s="21">
        <v>1.5E-3</v>
      </c>
      <c r="I561" s="20">
        <v>10.23</v>
      </c>
      <c r="J561" s="20">
        <v>0.01</v>
      </c>
    </row>
    <row r="562" spans="1:10" x14ac:dyDescent="0.25">
      <c r="A562" s="38"/>
      <c r="B562" s="38"/>
      <c r="C562" s="38"/>
      <c r="D562" s="38"/>
      <c r="E562" s="38" t="s">
        <v>104</v>
      </c>
      <c r="F562" s="39">
        <v>0.08</v>
      </c>
      <c r="G562" s="38" t="s">
        <v>105</v>
      </c>
      <c r="H562" s="39">
        <v>0</v>
      </c>
      <c r="I562" s="38" t="s">
        <v>106</v>
      </c>
      <c r="J562" s="39">
        <v>0.08</v>
      </c>
    </row>
    <row r="563" spans="1:10" x14ac:dyDescent="0.25">
      <c r="A563" s="38"/>
      <c r="B563" s="38"/>
      <c r="C563" s="38"/>
      <c r="D563" s="38"/>
      <c r="E563" s="38" t="s">
        <v>107</v>
      </c>
      <c r="F563" s="39">
        <v>0.02</v>
      </c>
      <c r="G563" s="38"/>
      <c r="H563" s="53" t="s">
        <v>108</v>
      </c>
      <c r="I563" s="53"/>
      <c r="J563" s="39">
        <v>0.15</v>
      </c>
    </row>
    <row r="564" spans="1:10" ht="49.95" customHeight="1" x14ac:dyDescent="0.25">
      <c r="A564" s="32"/>
      <c r="B564" s="32"/>
      <c r="C564" s="32"/>
      <c r="D564" s="32"/>
      <c r="E564" s="32"/>
      <c r="F564" s="32"/>
      <c r="G564" s="32" t="s">
        <v>109</v>
      </c>
      <c r="H564" s="34" t="s">
        <v>609</v>
      </c>
      <c r="I564" s="32" t="s">
        <v>111</v>
      </c>
      <c r="J564" s="33">
        <v>35.67</v>
      </c>
    </row>
    <row r="565" spans="1:10" ht="1.05" customHeight="1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 ht="18" customHeight="1" x14ac:dyDescent="0.25">
      <c r="A566" s="2" t="s">
        <v>610</v>
      </c>
      <c r="B566" s="4" t="s">
        <v>45</v>
      </c>
      <c r="C566" s="2" t="s">
        <v>46</v>
      </c>
      <c r="D566" s="2" t="s">
        <v>10</v>
      </c>
      <c r="E566" s="45" t="s">
        <v>47</v>
      </c>
      <c r="F566" s="45"/>
      <c r="G566" s="3" t="s">
        <v>48</v>
      </c>
      <c r="H566" s="4" t="s">
        <v>11</v>
      </c>
      <c r="I566" s="4" t="s">
        <v>49</v>
      </c>
      <c r="J566" s="4" t="s">
        <v>12</v>
      </c>
    </row>
    <row r="567" spans="1:10" ht="25.95" customHeight="1" x14ac:dyDescent="0.25">
      <c r="A567" s="10" t="s">
        <v>50</v>
      </c>
      <c r="B567" s="12" t="s">
        <v>611</v>
      </c>
      <c r="C567" s="10" t="s">
        <v>52</v>
      </c>
      <c r="D567" s="10" t="s">
        <v>612</v>
      </c>
      <c r="E567" s="50" t="s">
        <v>613</v>
      </c>
      <c r="F567" s="50"/>
      <c r="G567" s="11" t="s">
        <v>55</v>
      </c>
      <c r="H567" s="15">
        <v>1</v>
      </c>
      <c r="I567" s="13">
        <v>0</v>
      </c>
      <c r="J567" s="13">
        <v>0</v>
      </c>
    </row>
    <row r="568" spans="1:10" x14ac:dyDescent="0.25">
      <c r="A568" s="38"/>
      <c r="B568" s="38"/>
      <c r="C568" s="38"/>
      <c r="D568" s="38"/>
      <c r="E568" s="38" t="s">
        <v>104</v>
      </c>
      <c r="F568" s="39">
        <v>0</v>
      </c>
      <c r="G568" s="38" t="s">
        <v>105</v>
      </c>
      <c r="H568" s="39">
        <v>0</v>
      </c>
      <c r="I568" s="38" t="s">
        <v>106</v>
      </c>
      <c r="J568" s="39">
        <v>0</v>
      </c>
    </row>
    <row r="569" spans="1:10" x14ac:dyDescent="0.25">
      <c r="A569" s="38"/>
      <c r="B569" s="38"/>
      <c r="C569" s="38"/>
      <c r="D569" s="38"/>
      <c r="E569" s="38" t="s">
        <v>107</v>
      </c>
      <c r="F569" s="39">
        <v>0</v>
      </c>
      <c r="G569" s="38"/>
      <c r="H569" s="53" t="s">
        <v>108</v>
      </c>
      <c r="I569" s="53"/>
      <c r="J569" s="39">
        <v>0</v>
      </c>
    </row>
    <row r="570" spans="1:10" ht="49.95" customHeight="1" x14ac:dyDescent="0.25">
      <c r="A570" s="32"/>
      <c r="B570" s="32"/>
      <c r="C570" s="32"/>
      <c r="D570" s="32"/>
      <c r="E570" s="32"/>
      <c r="F570" s="32"/>
      <c r="G570" s="32" t="s">
        <v>109</v>
      </c>
      <c r="H570" s="34" t="s">
        <v>139</v>
      </c>
      <c r="I570" s="32" t="s">
        <v>111</v>
      </c>
      <c r="J570" s="33">
        <v>0</v>
      </c>
    </row>
    <row r="571" spans="1:10" ht="1.05" customHeight="1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</row>
    <row r="573" spans="1:10" x14ac:dyDescent="0.25">
      <c r="A573" s="46"/>
      <c r="B573" s="46"/>
      <c r="C573" s="46"/>
      <c r="D573" s="36"/>
      <c r="E573" s="32"/>
      <c r="F573" s="42" t="s">
        <v>38</v>
      </c>
      <c r="G573" s="46"/>
      <c r="H573" s="47">
        <v>86261.3</v>
      </c>
      <c r="I573" s="46"/>
      <c r="J573" s="46"/>
    </row>
    <row r="574" spans="1:10" x14ac:dyDescent="0.25">
      <c r="A574" s="46"/>
      <c r="B574" s="46"/>
      <c r="C574" s="46"/>
      <c r="D574" s="36"/>
      <c r="E574" s="32"/>
      <c r="F574" s="42" t="s">
        <v>39</v>
      </c>
      <c r="G574" s="46"/>
      <c r="H574" s="47">
        <v>17540.53</v>
      </c>
      <c r="I574" s="46"/>
      <c r="J574" s="46"/>
    </row>
    <row r="575" spans="1:10" x14ac:dyDescent="0.25">
      <c r="A575" s="46"/>
      <c r="B575" s="46"/>
      <c r="C575" s="46"/>
      <c r="D575" s="36"/>
      <c r="E575" s="32"/>
      <c r="F575" s="42" t="s">
        <v>40</v>
      </c>
      <c r="G575" s="46"/>
      <c r="H575" s="47">
        <v>103801.83</v>
      </c>
      <c r="I575" s="46"/>
      <c r="J575" s="46"/>
    </row>
    <row r="576" spans="1:10" ht="60" customHeight="1" x14ac:dyDescent="0.25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 ht="70.05" customHeight="1" x14ac:dyDescent="0.25">
      <c r="A577" s="48" t="s">
        <v>41</v>
      </c>
      <c r="B577" s="44"/>
      <c r="C577" s="44"/>
      <c r="D577" s="44"/>
      <c r="E577" s="44"/>
      <c r="F577" s="44"/>
      <c r="G577" s="44"/>
      <c r="H577" s="44"/>
      <c r="I577" s="44"/>
      <c r="J577" s="44"/>
    </row>
    <row r="578" spans="1:10" ht="60" customHeight="1" x14ac:dyDescent="0.25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 ht="70.05" customHeight="1" x14ac:dyDescent="0.25">
      <c r="A579" s="48" t="s">
        <v>42</v>
      </c>
      <c r="B579" s="44"/>
      <c r="C579" s="44"/>
      <c r="D579" s="44"/>
      <c r="E579" s="44"/>
      <c r="F579" s="44"/>
      <c r="G579" s="44"/>
      <c r="H579" s="44"/>
      <c r="I579" s="44"/>
      <c r="J579" s="44"/>
    </row>
  </sheetData>
  <mergeCells count="445">
    <mergeCell ref="A577:J577"/>
    <mergeCell ref="A579:J579"/>
    <mergeCell ref="E567:F567"/>
    <mergeCell ref="H569:I569"/>
    <mergeCell ref="A573:C573"/>
    <mergeCell ref="F573:G573"/>
    <mergeCell ref="H573:J573"/>
    <mergeCell ref="A574:C574"/>
    <mergeCell ref="F574:G574"/>
    <mergeCell ref="H574:J574"/>
    <mergeCell ref="A575:C575"/>
    <mergeCell ref="F575:G575"/>
    <mergeCell ref="H575:J575"/>
    <mergeCell ref="E552:F552"/>
    <mergeCell ref="E553:F553"/>
    <mergeCell ref="H555:I555"/>
    <mergeCell ref="E558:F558"/>
    <mergeCell ref="E559:F559"/>
    <mergeCell ref="E560:F560"/>
    <mergeCell ref="E561:F561"/>
    <mergeCell ref="H563:I563"/>
    <mergeCell ref="E566:F566"/>
    <mergeCell ref="E540:F540"/>
    <mergeCell ref="E541:F541"/>
    <mergeCell ref="E542:F542"/>
    <mergeCell ref="E543:F543"/>
    <mergeCell ref="E544:F544"/>
    <mergeCell ref="H546:I546"/>
    <mergeCell ref="F549:G549"/>
    <mergeCell ref="E550:F550"/>
    <mergeCell ref="E551:F551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27:F527"/>
    <mergeCell ref="H502:I502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489:F489"/>
    <mergeCell ref="H491:I491"/>
    <mergeCell ref="E494:F494"/>
    <mergeCell ref="E495:F495"/>
    <mergeCell ref="E496:F496"/>
    <mergeCell ref="E497:F497"/>
    <mergeCell ref="E498:F498"/>
    <mergeCell ref="E499:F499"/>
    <mergeCell ref="E500:F500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65:F465"/>
    <mergeCell ref="E466:F466"/>
    <mergeCell ref="E467:F467"/>
    <mergeCell ref="H469:I469"/>
    <mergeCell ref="F472:G472"/>
    <mergeCell ref="E473:F473"/>
    <mergeCell ref="E474:F474"/>
    <mergeCell ref="E475:F475"/>
    <mergeCell ref="E476:F476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32:F432"/>
    <mergeCell ref="E433:F433"/>
    <mergeCell ref="E434:F434"/>
    <mergeCell ref="E435:F435"/>
    <mergeCell ref="H437:I437"/>
    <mergeCell ref="F440:G440"/>
    <mergeCell ref="F441:G441"/>
    <mergeCell ref="E442:F442"/>
    <mergeCell ref="E443:F443"/>
    <mergeCell ref="E420:F420"/>
    <mergeCell ref="E421:F421"/>
    <mergeCell ref="H423:I423"/>
    <mergeCell ref="F426:G426"/>
    <mergeCell ref="E427:F427"/>
    <mergeCell ref="E428:F428"/>
    <mergeCell ref="E429:F429"/>
    <mergeCell ref="E430:F430"/>
    <mergeCell ref="E431:F431"/>
    <mergeCell ref="H409:I409"/>
    <mergeCell ref="F412:G412"/>
    <mergeCell ref="E413:F413"/>
    <mergeCell ref="E414:F414"/>
    <mergeCell ref="E415:F415"/>
    <mergeCell ref="E416:F416"/>
    <mergeCell ref="E417:F417"/>
    <mergeCell ref="E418:F418"/>
    <mergeCell ref="E419:F419"/>
    <mergeCell ref="E396:F396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384:F384"/>
    <mergeCell ref="E385:F385"/>
    <mergeCell ref="H387:I387"/>
    <mergeCell ref="E390:F390"/>
    <mergeCell ref="E391:F391"/>
    <mergeCell ref="E392:F392"/>
    <mergeCell ref="E393:F393"/>
    <mergeCell ref="E394:F394"/>
    <mergeCell ref="E395:F395"/>
    <mergeCell ref="E372:F372"/>
    <mergeCell ref="E373:F373"/>
    <mergeCell ref="E374:F374"/>
    <mergeCell ref="E375:F375"/>
    <mergeCell ref="H377:I377"/>
    <mergeCell ref="F380:G380"/>
    <mergeCell ref="E381:F381"/>
    <mergeCell ref="E382:F382"/>
    <mergeCell ref="E383:F383"/>
    <mergeCell ref="E357:F357"/>
    <mergeCell ref="H359:I359"/>
    <mergeCell ref="E362:F362"/>
    <mergeCell ref="E363:F363"/>
    <mergeCell ref="E364:F364"/>
    <mergeCell ref="E365:F365"/>
    <mergeCell ref="E366:F366"/>
    <mergeCell ref="H368:I368"/>
    <mergeCell ref="E371:F371"/>
    <mergeCell ref="E345:F345"/>
    <mergeCell ref="E346:F346"/>
    <mergeCell ref="H348:I348"/>
    <mergeCell ref="F351:G351"/>
    <mergeCell ref="E352:F352"/>
    <mergeCell ref="E353:F353"/>
    <mergeCell ref="E354:F354"/>
    <mergeCell ref="E355:F355"/>
    <mergeCell ref="E356:F356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F321:G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F320:G320"/>
    <mergeCell ref="E297:F297"/>
    <mergeCell ref="E298:F298"/>
    <mergeCell ref="E299:F299"/>
    <mergeCell ref="E300:F300"/>
    <mergeCell ref="E301:F301"/>
    <mergeCell ref="E302:F302"/>
    <mergeCell ref="H304:I304"/>
    <mergeCell ref="F307:G307"/>
    <mergeCell ref="F308:G308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74:I274"/>
    <mergeCell ref="F277:G277"/>
    <mergeCell ref="F278:G278"/>
    <mergeCell ref="E279:F279"/>
    <mergeCell ref="E280:F280"/>
    <mergeCell ref="E281:F281"/>
    <mergeCell ref="E282:F282"/>
    <mergeCell ref="E283:F283"/>
    <mergeCell ref="H285:I28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53:I253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40:F240"/>
    <mergeCell ref="H242:I242"/>
    <mergeCell ref="E245:F245"/>
    <mergeCell ref="E246:F246"/>
    <mergeCell ref="E247:F247"/>
    <mergeCell ref="E248:F248"/>
    <mergeCell ref="E249:F249"/>
    <mergeCell ref="E250:F250"/>
    <mergeCell ref="E251:F251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H217:I21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95:F195"/>
    <mergeCell ref="E196:F196"/>
    <mergeCell ref="E197:F197"/>
    <mergeCell ref="E198:F198"/>
    <mergeCell ref="E199:F199"/>
    <mergeCell ref="H201:I201"/>
    <mergeCell ref="F204:G204"/>
    <mergeCell ref="E205:F205"/>
    <mergeCell ref="E206:F206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E146:F146"/>
    <mergeCell ref="H124:I124"/>
    <mergeCell ref="F127:G127"/>
    <mergeCell ref="E128:F128"/>
    <mergeCell ref="E129:F129"/>
    <mergeCell ref="E130:F130"/>
    <mergeCell ref="E131:F131"/>
    <mergeCell ref="E132:F132"/>
    <mergeCell ref="E133:F133"/>
    <mergeCell ref="E134:F134"/>
    <mergeCell ref="H112:I112"/>
    <mergeCell ref="F115:G115"/>
    <mergeCell ref="E116:F116"/>
    <mergeCell ref="E117:F117"/>
    <mergeCell ref="E118:F118"/>
    <mergeCell ref="E119:F119"/>
    <mergeCell ref="E120:F120"/>
    <mergeCell ref="E121:F121"/>
    <mergeCell ref="E122:F122"/>
    <mergeCell ref="E99:F99"/>
    <mergeCell ref="H101:I101"/>
    <mergeCell ref="E104:F104"/>
    <mergeCell ref="E105:F105"/>
    <mergeCell ref="E106:F106"/>
    <mergeCell ref="E107:F107"/>
    <mergeCell ref="E108:F108"/>
    <mergeCell ref="E109:F109"/>
    <mergeCell ref="E110:F110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F75:G75"/>
    <mergeCell ref="E76:F76"/>
    <mergeCell ref="E77:F77"/>
    <mergeCell ref="E78:F78"/>
    <mergeCell ref="E79:F79"/>
    <mergeCell ref="H81:I81"/>
    <mergeCell ref="E84:F84"/>
    <mergeCell ref="E85:F85"/>
    <mergeCell ref="E86:F86"/>
    <mergeCell ref="E60:F60"/>
    <mergeCell ref="H62:I62"/>
    <mergeCell ref="F65:G65"/>
    <mergeCell ref="E66:F66"/>
    <mergeCell ref="E67:F67"/>
    <mergeCell ref="E68:F68"/>
    <mergeCell ref="E69:F69"/>
    <mergeCell ref="H71:I71"/>
    <mergeCell ref="F74:G74"/>
    <mergeCell ref="F51:G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24:F24"/>
    <mergeCell ref="H26:I26"/>
    <mergeCell ref="E29:F29"/>
    <mergeCell ref="E30:F30"/>
    <mergeCell ref="E31:F31"/>
    <mergeCell ref="E32:F32"/>
    <mergeCell ref="E33:F33"/>
    <mergeCell ref="H35:I35"/>
    <mergeCell ref="E38:F38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6"/>
  <sheetViews>
    <sheetView showWhiteSpace="0" workbookViewId="0">
      <selection activeCell="C10" sqref="C10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41" t="s">
        <v>2</v>
      </c>
      <c r="F1" s="41"/>
      <c r="G1" s="41"/>
      <c r="H1" s="41" t="s">
        <v>3</v>
      </c>
      <c r="I1" s="41"/>
      <c r="J1" s="44"/>
    </row>
    <row r="2" spans="1:10" ht="79.95" customHeight="1" x14ac:dyDescent="0.25">
      <c r="A2" s="30"/>
      <c r="B2" s="30"/>
      <c r="C2" s="30" t="s">
        <v>4</v>
      </c>
      <c r="D2" s="30" t="s">
        <v>5</v>
      </c>
      <c r="E2" s="42" t="s">
        <v>6</v>
      </c>
      <c r="F2" s="42"/>
      <c r="G2" s="42"/>
      <c r="H2" s="42" t="s">
        <v>7</v>
      </c>
      <c r="I2" s="42"/>
      <c r="J2" s="44"/>
    </row>
    <row r="3" spans="1:10" x14ac:dyDescent="0.25">
      <c r="A3" s="43" t="s">
        <v>614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5">
      <c r="A4" s="4" t="s">
        <v>45</v>
      </c>
      <c r="B4" s="2" t="s">
        <v>46</v>
      </c>
      <c r="C4" s="2" t="s">
        <v>10</v>
      </c>
      <c r="D4" s="2" t="s">
        <v>47</v>
      </c>
      <c r="E4" s="3" t="s">
        <v>48</v>
      </c>
      <c r="F4" s="4" t="s">
        <v>11</v>
      </c>
      <c r="G4" s="4" t="s">
        <v>49</v>
      </c>
      <c r="H4" s="4" t="s">
        <v>12</v>
      </c>
      <c r="I4" s="4" t="s">
        <v>13</v>
      </c>
      <c r="J4" s="4" t="s">
        <v>615</v>
      </c>
    </row>
    <row r="5" spans="1:10" ht="24" customHeight="1" x14ac:dyDescent="0.25">
      <c r="A5" s="19" t="s">
        <v>506</v>
      </c>
      <c r="B5" s="17" t="s">
        <v>52</v>
      </c>
      <c r="C5" s="17" t="s">
        <v>507</v>
      </c>
      <c r="D5" s="17" t="s">
        <v>508</v>
      </c>
      <c r="E5" s="18" t="s">
        <v>427</v>
      </c>
      <c r="F5" s="19" t="s">
        <v>616</v>
      </c>
      <c r="G5" s="19" t="s">
        <v>617</v>
      </c>
      <c r="H5" s="19" t="s">
        <v>618</v>
      </c>
      <c r="I5" s="19" t="s">
        <v>619</v>
      </c>
      <c r="J5" s="19" t="s">
        <v>619</v>
      </c>
    </row>
    <row r="6" spans="1:10" ht="25.95" customHeight="1" x14ac:dyDescent="0.25">
      <c r="A6" s="19" t="s">
        <v>460</v>
      </c>
      <c r="B6" s="17" t="s">
        <v>58</v>
      </c>
      <c r="C6" s="17" t="s">
        <v>461</v>
      </c>
      <c r="D6" s="17" t="s">
        <v>462</v>
      </c>
      <c r="E6" s="18" t="s">
        <v>61</v>
      </c>
      <c r="F6" s="19" t="s">
        <v>620</v>
      </c>
      <c r="G6" s="19" t="s">
        <v>621</v>
      </c>
      <c r="H6" s="19" t="s">
        <v>622</v>
      </c>
      <c r="I6" s="19" t="s">
        <v>623</v>
      </c>
      <c r="J6" s="19" t="s">
        <v>624</v>
      </c>
    </row>
    <row r="7" spans="1:10" ht="25.95" customHeight="1" x14ac:dyDescent="0.25">
      <c r="A7" s="19" t="s">
        <v>434</v>
      </c>
      <c r="B7" s="17" t="s">
        <v>58</v>
      </c>
      <c r="C7" s="17" t="s">
        <v>435</v>
      </c>
      <c r="D7" s="17" t="s">
        <v>436</v>
      </c>
      <c r="E7" s="18" t="s">
        <v>61</v>
      </c>
      <c r="F7" s="19" t="s">
        <v>625</v>
      </c>
      <c r="G7" s="19" t="s">
        <v>626</v>
      </c>
      <c r="H7" s="19" t="s">
        <v>627</v>
      </c>
      <c r="I7" s="19" t="s">
        <v>628</v>
      </c>
      <c r="J7" s="19" t="s">
        <v>629</v>
      </c>
    </row>
    <row r="8" spans="1:10" ht="39" customHeight="1" x14ac:dyDescent="0.25">
      <c r="A8" s="19" t="s">
        <v>469</v>
      </c>
      <c r="B8" s="17" t="s">
        <v>52</v>
      </c>
      <c r="C8" s="17" t="s">
        <v>470</v>
      </c>
      <c r="D8" s="17" t="s">
        <v>471</v>
      </c>
      <c r="E8" s="18" t="s">
        <v>61</v>
      </c>
      <c r="F8" s="19" t="s">
        <v>630</v>
      </c>
      <c r="G8" s="19" t="s">
        <v>631</v>
      </c>
      <c r="H8" s="19" t="s">
        <v>632</v>
      </c>
      <c r="I8" s="19" t="s">
        <v>633</v>
      </c>
      <c r="J8" s="19" t="s">
        <v>634</v>
      </c>
    </row>
    <row r="9" spans="1:10" ht="25.95" customHeight="1" x14ac:dyDescent="0.25">
      <c r="A9" s="19" t="s">
        <v>424</v>
      </c>
      <c r="B9" s="17" t="s">
        <v>52</v>
      </c>
      <c r="C9" s="17" t="s">
        <v>425</v>
      </c>
      <c r="D9" s="17" t="s">
        <v>426</v>
      </c>
      <c r="E9" s="18" t="s">
        <v>427</v>
      </c>
      <c r="F9" s="19" t="s">
        <v>625</v>
      </c>
      <c r="G9" s="19" t="s">
        <v>635</v>
      </c>
      <c r="H9" s="19" t="s">
        <v>636</v>
      </c>
      <c r="I9" s="19" t="s">
        <v>637</v>
      </c>
      <c r="J9" s="19" t="s">
        <v>638</v>
      </c>
    </row>
    <row r="10" spans="1:10" ht="39" customHeight="1" x14ac:dyDescent="0.25">
      <c r="A10" s="19" t="s">
        <v>451</v>
      </c>
      <c r="B10" s="17" t="s">
        <v>58</v>
      </c>
      <c r="C10" s="17" t="s">
        <v>452</v>
      </c>
      <c r="D10" s="17" t="s">
        <v>453</v>
      </c>
      <c r="E10" s="18" t="s">
        <v>61</v>
      </c>
      <c r="F10" s="19" t="s">
        <v>456</v>
      </c>
      <c r="G10" s="19" t="s">
        <v>639</v>
      </c>
      <c r="H10" s="19" t="s">
        <v>640</v>
      </c>
      <c r="I10" s="19" t="s">
        <v>641</v>
      </c>
      <c r="J10" s="19" t="s">
        <v>642</v>
      </c>
    </row>
    <row r="11" spans="1:10" ht="39" customHeight="1" x14ac:dyDescent="0.25">
      <c r="A11" s="19" t="s">
        <v>348</v>
      </c>
      <c r="B11" s="17" t="s">
        <v>58</v>
      </c>
      <c r="C11" s="17" t="s">
        <v>349</v>
      </c>
      <c r="D11" s="17" t="s">
        <v>350</v>
      </c>
      <c r="E11" s="18" t="s">
        <v>55</v>
      </c>
      <c r="F11" s="19" t="s">
        <v>643</v>
      </c>
      <c r="G11" s="19" t="s">
        <v>644</v>
      </c>
      <c r="H11" s="19" t="s">
        <v>645</v>
      </c>
      <c r="I11" s="19" t="s">
        <v>646</v>
      </c>
      <c r="J11" s="19" t="s">
        <v>647</v>
      </c>
    </row>
    <row r="12" spans="1:10" ht="25.95" customHeight="1" x14ac:dyDescent="0.25">
      <c r="A12" s="19" t="s">
        <v>263</v>
      </c>
      <c r="B12" s="17" t="s">
        <v>52</v>
      </c>
      <c r="C12" s="17" t="s">
        <v>264</v>
      </c>
      <c r="D12" s="17" t="s">
        <v>212</v>
      </c>
      <c r="E12" s="18" t="s">
        <v>61</v>
      </c>
      <c r="F12" s="19" t="s">
        <v>648</v>
      </c>
      <c r="G12" s="19" t="s">
        <v>649</v>
      </c>
      <c r="H12" s="19" t="s">
        <v>650</v>
      </c>
      <c r="I12" s="19" t="s">
        <v>651</v>
      </c>
      <c r="J12" s="19" t="s">
        <v>652</v>
      </c>
    </row>
    <row r="13" spans="1:10" ht="52.05" customHeight="1" x14ac:dyDescent="0.25">
      <c r="A13" s="19" t="s">
        <v>239</v>
      </c>
      <c r="B13" s="17" t="s">
        <v>52</v>
      </c>
      <c r="C13" s="17" t="s">
        <v>240</v>
      </c>
      <c r="D13" s="17" t="s">
        <v>241</v>
      </c>
      <c r="E13" s="18" t="s">
        <v>55</v>
      </c>
      <c r="F13" s="19" t="s">
        <v>653</v>
      </c>
      <c r="G13" s="19" t="s">
        <v>654</v>
      </c>
      <c r="H13" s="19" t="s">
        <v>655</v>
      </c>
      <c r="I13" s="19" t="s">
        <v>656</v>
      </c>
      <c r="J13" s="19" t="s">
        <v>657</v>
      </c>
    </row>
    <row r="14" spans="1:10" ht="25.95" customHeight="1" x14ac:dyDescent="0.25">
      <c r="A14" s="19" t="s">
        <v>141</v>
      </c>
      <c r="B14" s="17" t="s">
        <v>58</v>
      </c>
      <c r="C14" s="17" t="s">
        <v>142</v>
      </c>
      <c r="D14" s="17" t="s">
        <v>64</v>
      </c>
      <c r="E14" s="18" t="s">
        <v>65</v>
      </c>
      <c r="F14" s="19" t="s">
        <v>658</v>
      </c>
      <c r="G14" s="19" t="s">
        <v>659</v>
      </c>
      <c r="H14" s="19" t="s">
        <v>660</v>
      </c>
      <c r="I14" s="19" t="s">
        <v>661</v>
      </c>
      <c r="J14" s="19" t="s">
        <v>662</v>
      </c>
    </row>
    <row r="15" spans="1:10" ht="25.95" customHeight="1" x14ac:dyDescent="0.25">
      <c r="A15" s="19" t="s">
        <v>51</v>
      </c>
      <c r="B15" s="17" t="s">
        <v>52</v>
      </c>
      <c r="C15" s="17" t="s">
        <v>53</v>
      </c>
      <c r="D15" s="17" t="s">
        <v>54</v>
      </c>
      <c r="E15" s="18" t="s">
        <v>55</v>
      </c>
      <c r="F15" s="19" t="s">
        <v>663</v>
      </c>
      <c r="G15" s="19" t="s">
        <v>664</v>
      </c>
      <c r="H15" s="19" t="s">
        <v>664</v>
      </c>
      <c r="I15" s="19" t="s">
        <v>665</v>
      </c>
      <c r="J15" s="19" t="s">
        <v>666</v>
      </c>
    </row>
    <row r="16" spans="1:10" ht="39" customHeight="1" x14ac:dyDescent="0.25">
      <c r="A16" s="19" t="s">
        <v>387</v>
      </c>
      <c r="B16" s="17" t="s">
        <v>58</v>
      </c>
      <c r="C16" s="17" t="s">
        <v>388</v>
      </c>
      <c r="D16" s="17" t="s">
        <v>389</v>
      </c>
      <c r="E16" s="18" t="s">
        <v>61</v>
      </c>
      <c r="F16" s="19" t="s">
        <v>385</v>
      </c>
      <c r="G16" s="19" t="s">
        <v>667</v>
      </c>
      <c r="H16" s="19" t="s">
        <v>668</v>
      </c>
      <c r="I16" s="19" t="s">
        <v>669</v>
      </c>
      <c r="J16" s="19" t="s">
        <v>670</v>
      </c>
    </row>
    <row r="17" spans="1:10" ht="64.95" customHeight="1" x14ac:dyDescent="0.25">
      <c r="A17" s="19" t="s">
        <v>514</v>
      </c>
      <c r="B17" s="17" t="s">
        <v>52</v>
      </c>
      <c r="C17" s="17" t="s">
        <v>515</v>
      </c>
      <c r="D17" s="17" t="s">
        <v>516</v>
      </c>
      <c r="E17" s="18" t="s">
        <v>61</v>
      </c>
      <c r="F17" s="19" t="s">
        <v>671</v>
      </c>
      <c r="G17" s="19" t="s">
        <v>672</v>
      </c>
      <c r="H17" s="19" t="s">
        <v>673</v>
      </c>
      <c r="I17" s="19" t="s">
        <v>674</v>
      </c>
      <c r="J17" s="19" t="s">
        <v>675</v>
      </c>
    </row>
    <row r="18" spans="1:10" ht="24" customHeight="1" x14ac:dyDescent="0.25">
      <c r="A18" s="19" t="s">
        <v>127</v>
      </c>
      <c r="B18" s="17" t="s">
        <v>52</v>
      </c>
      <c r="C18" s="17" t="s">
        <v>128</v>
      </c>
      <c r="D18" s="17" t="s">
        <v>54</v>
      </c>
      <c r="E18" s="18" t="s">
        <v>61</v>
      </c>
      <c r="F18" s="19" t="s">
        <v>653</v>
      </c>
      <c r="G18" s="19" t="s">
        <v>676</v>
      </c>
      <c r="H18" s="19" t="s">
        <v>677</v>
      </c>
      <c r="I18" s="19" t="s">
        <v>678</v>
      </c>
      <c r="J18" s="19" t="s">
        <v>679</v>
      </c>
    </row>
    <row r="19" spans="1:10" ht="39" customHeight="1" x14ac:dyDescent="0.25">
      <c r="A19" s="24" t="s">
        <v>494</v>
      </c>
      <c r="B19" s="22" t="s">
        <v>58</v>
      </c>
      <c r="C19" s="22" t="s">
        <v>495</v>
      </c>
      <c r="D19" s="22" t="s">
        <v>471</v>
      </c>
      <c r="E19" s="23" t="s">
        <v>61</v>
      </c>
      <c r="F19" s="24" t="s">
        <v>680</v>
      </c>
      <c r="G19" s="24" t="s">
        <v>681</v>
      </c>
      <c r="H19" s="24" t="s">
        <v>682</v>
      </c>
      <c r="I19" s="24" t="s">
        <v>683</v>
      </c>
      <c r="J19" s="24" t="s">
        <v>684</v>
      </c>
    </row>
    <row r="20" spans="1:10" ht="52.05" customHeight="1" x14ac:dyDescent="0.25">
      <c r="A20" s="24" t="s">
        <v>160</v>
      </c>
      <c r="B20" s="22" t="s">
        <v>58</v>
      </c>
      <c r="C20" s="22" t="s">
        <v>161</v>
      </c>
      <c r="D20" s="22" t="s">
        <v>162</v>
      </c>
      <c r="E20" s="23" t="s">
        <v>61</v>
      </c>
      <c r="F20" s="24" t="s">
        <v>165</v>
      </c>
      <c r="G20" s="24" t="s">
        <v>685</v>
      </c>
      <c r="H20" s="24" t="s">
        <v>686</v>
      </c>
      <c r="I20" s="24" t="s">
        <v>687</v>
      </c>
      <c r="J20" s="24" t="s">
        <v>688</v>
      </c>
    </row>
    <row r="21" spans="1:10" ht="78" customHeight="1" x14ac:dyDescent="0.25">
      <c r="A21" s="24" t="s">
        <v>543</v>
      </c>
      <c r="B21" s="22" t="s">
        <v>58</v>
      </c>
      <c r="C21" s="22" t="s">
        <v>544</v>
      </c>
      <c r="D21" s="22" t="s">
        <v>545</v>
      </c>
      <c r="E21" s="23" t="s">
        <v>55</v>
      </c>
      <c r="F21" s="24" t="s">
        <v>663</v>
      </c>
      <c r="G21" s="24" t="s">
        <v>689</v>
      </c>
      <c r="H21" s="24" t="s">
        <v>689</v>
      </c>
      <c r="I21" s="24" t="s">
        <v>690</v>
      </c>
      <c r="J21" s="24" t="s">
        <v>691</v>
      </c>
    </row>
    <row r="22" spans="1:10" ht="39" customHeight="1" x14ac:dyDescent="0.25">
      <c r="A22" s="24" t="s">
        <v>282</v>
      </c>
      <c r="B22" s="22" t="s">
        <v>58</v>
      </c>
      <c r="C22" s="22" t="s">
        <v>283</v>
      </c>
      <c r="D22" s="22" t="s">
        <v>284</v>
      </c>
      <c r="E22" s="23" t="s">
        <v>61</v>
      </c>
      <c r="F22" s="24" t="s">
        <v>692</v>
      </c>
      <c r="G22" s="24" t="s">
        <v>693</v>
      </c>
      <c r="H22" s="24" t="s">
        <v>694</v>
      </c>
      <c r="I22" s="24" t="s">
        <v>695</v>
      </c>
      <c r="J22" s="24" t="s">
        <v>696</v>
      </c>
    </row>
    <row r="23" spans="1:10" ht="25.95" customHeight="1" x14ac:dyDescent="0.25">
      <c r="A23" s="24" t="s">
        <v>210</v>
      </c>
      <c r="B23" s="22" t="s">
        <v>52</v>
      </c>
      <c r="C23" s="22" t="s">
        <v>211</v>
      </c>
      <c r="D23" s="22" t="s">
        <v>212</v>
      </c>
      <c r="E23" s="23" t="s">
        <v>55</v>
      </c>
      <c r="F23" s="24" t="s">
        <v>643</v>
      </c>
      <c r="G23" s="24" t="s">
        <v>697</v>
      </c>
      <c r="H23" s="24" t="s">
        <v>698</v>
      </c>
      <c r="I23" s="24" t="s">
        <v>699</v>
      </c>
      <c r="J23" s="24" t="s">
        <v>700</v>
      </c>
    </row>
    <row r="24" spans="1:10" ht="25.95" customHeight="1" x14ac:dyDescent="0.25">
      <c r="A24" s="24" t="s">
        <v>254</v>
      </c>
      <c r="B24" s="22" t="s">
        <v>58</v>
      </c>
      <c r="C24" s="22" t="s">
        <v>255</v>
      </c>
      <c r="D24" s="22" t="s">
        <v>256</v>
      </c>
      <c r="E24" s="23" t="s">
        <v>61</v>
      </c>
      <c r="F24" s="24" t="s">
        <v>701</v>
      </c>
      <c r="G24" s="24" t="s">
        <v>702</v>
      </c>
      <c r="H24" s="24" t="s">
        <v>703</v>
      </c>
      <c r="I24" s="24" t="s">
        <v>704</v>
      </c>
      <c r="J24" s="24" t="s">
        <v>705</v>
      </c>
    </row>
    <row r="25" spans="1:10" ht="39" customHeight="1" x14ac:dyDescent="0.25">
      <c r="A25" s="24" t="s">
        <v>198</v>
      </c>
      <c r="B25" s="22" t="s">
        <v>52</v>
      </c>
      <c r="C25" s="22" t="s">
        <v>199</v>
      </c>
      <c r="D25" s="22" t="s">
        <v>200</v>
      </c>
      <c r="E25" s="23" t="s">
        <v>132</v>
      </c>
      <c r="F25" s="24" t="s">
        <v>174</v>
      </c>
      <c r="G25" s="24" t="s">
        <v>706</v>
      </c>
      <c r="H25" s="24" t="s">
        <v>707</v>
      </c>
      <c r="I25" s="24" t="s">
        <v>708</v>
      </c>
      <c r="J25" s="24" t="s">
        <v>709</v>
      </c>
    </row>
    <row r="26" spans="1:10" ht="25.95" customHeight="1" x14ac:dyDescent="0.25">
      <c r="A26" s="24" t="s">
        <v>589</v>
      </c>
      <c r="B26" s="22" t="s">
        <v>58</v>
      </c>
      <c r="C26" s="22" t="s">
        <v>590</v>
      </c>
      <c r="D26" s="22" t="s">
        <v>350</v>
      </c>
      <c r="E26" s="23" t="s">
        <v>55</v>
      </c>
      <c r="F26" s="24" t="s">
        <v>710</v>
      </c>
      <c r="G26" s="24" t="s">
        <v>711</v>
      </c>
      <c r="H26" s="24" t="s">
        <v>712</v>
      </c>
      <c r="I26" s="24" t="s">
        <v>713</v>
      </c>
      <c r="J26" s="24" t="s">
        <v>714</v>
      </c>
    </row>
    <row r="27" spans="1:10" ht="52.05" customHeight="1" x14ac:dyDescent="0.25">
      <c r="A27" s="24" t="s">
        <v>297</v>
      </c>
      <c r="B27" s="22" t="s">
        <v>58</v>
      </c>
      <c r="C27" s="22" t="s">
        <v>298</v>
      </c>
      <c r="D27" s="22" t="s">
        <v>256</v>
      </c>
      <c r="E27" s="23" t="s">
        <v>61</v>
      </c>
      <c r="F27" s="24" t="s">
        <v>715</v>
      </c>
      <c r="G27" s="24" t="s">
        <v>716</v>
      </c>
      <c r="H27" s="24" t="s">
        <v>717</v>
      </c>
      <c r="I27" s="24" t="s">
        <v>718</v>
      </c>
      <c r="J27" s="24" t="s">
        <v>719</v>
      </c>
    </row>
    <row r="28" spans="1:10" ht="52.05" customHeight="1" x14ac:dyDescent="0.25">
      <c r="A28" s="24" t="s">
        <v>225</v>
      </c>
      <c r="B28" s="22" t="s">
        <v>58</v>
      </c>
      <c r="C28" s="22" t="s">
        <v>226</v>
      </c>
      <c r="D28" s="22" t="s">
        <v>227</v>
      </c>
      <c r="E28" s="23" t="s">
        <v>61</v>
      </c>
      <c r="F28" s="24" t="s">
        <v>701</v>
      </c>
      <c r="G28" s="24" t="s">
        <v>720</v>
      </c>
      <c r="H28" s="24" t="s">
        <v>721</v>
      </c>
      <c r="I28" s="24" t="s">
        <v>722</v>
      </c>
      <c r="J28" s="24" t="s">
        <v>498</v>
      </c>
    </row>
    <row r="29" spans="1:10" ht="39" customHeight="1" x14ac:dyDescent="0.25">
      <c r="A29" s="24" t="s">
        <v>320</v>
      </c>
      <c r="B29" s="22" t="s">
        <v>58</v>
      </c>
      <c r="C29" s="22" t="s">
        <v>321</v>
      </c>
      <c r="D29" s="22" t="s">
        <v>256</v>
      </c>
      <c r="E29" s="23" t="s">
        <v>76</v>
      </c>
      <c r="F29" s="24" t="s">
        <v>723</v>
      </c>
      <c r="G29" s="24" t="s">
        <v>724</v>
      </c>
      <c r="H29" s="24" t="s">
        <v>725</v>
      </c>
      <c r="I29" s="24" t="s">
        <v>726</v>
      </c>
      <c r="J29" s="24" t="s">
        <v>727</v>
      </c>
    </row>
    <row r="30" spans="1:10" ht="39" customHeight="1" x14ac:dyDescent="0.25">
      <c r="A30" s="24" t="s">
        <v>484</v>
      </c>
      <c r="B30" s="22" t="s">
        <v>58</v>
      </c>
      <c r="C30" s="22" t="s">
        <v>485</v>
      </c>
      <c r="D30" s="22" t="s">
        <v>462</v>
      </c>
      <c r="E30" s="23" t="s">
        <v>61</v>
      </c>
      <c r="F30" s="24" t="s">
        <v>728</v>
      </c>
      <c r="G30" s="24" t="s">
        <v>729</v>
      </c>
      <c r="H30" s="24" t="s">
        <v>730</v>
      </c>
      <c r="I30" s="24" t="s">
        <v>731</v>
      </c>
      <c r="J30" s="24" t="s">
        <v>732</v>
      </c>
    </row>
    <row r="31" spans="1:10" ht="39" customHeight="1" x14ac:dyDescent="0.25">
      <c r="A31" s="29" t="s">
        <v>409</v>
      </c>
      <c r="B31" s="27" t="s">
        <v>58</v>
      </c>
      <c r="C31" s="27" t="s">
        <v>410</v>
      </c>
      <c r="D31" s="27" t="s">
        <v>411</v>
      </c>
      <c r="E31" s="28" t="s">
        <v>61</v>
      </c>
      <c r="F31" s="29" t="s">
        <v>420</v>
      </c>
      <c r="G31" s="29" t="s">
        <v>733</v>
      </c>
      <c r="H31" s="29" t="s">
        <v>734</v>
      </c>
      <c r="I31" s="29" t="s">
        <v>735</v>
      </c>
      <c r="J31" s="29" t="s">
        <v>736</v>
      </c>
    </row>
    <row r="32" spans="1:10" ht="25.95" customHeight="1" x14ac:dyDescent="0.25">
      <c r="A32" s="29" t="s">
        <v>440</v>
      </c>
      <c r="B32" s="27" t="s">
        <v>58</v>
      </c>
      <c r="C32" s="27" t="s">
        <v>441</v>
      </c>
      <c r="D32" s="27" t="s">
        <v>436</v>
      </c>
      <c r="E32" s="28" t="s">
        <v>61</v>
      </c>
      <c r="F32" s="29" t="s">
        <v>737</v>
      </c>
      <c r="G32" s="29" t="s">
        <v>738</v>
      </c>
      <c r="H32" s="29" t="s">
        <v>739</v>
      </c>
      <c r="I32" s="29" t="s">
        <v>740</v>
      </c>
      <c r="J32" s="29" t="s">
        <v>741</v>
      </c>
    </row>
    <row r="33" spans="1:10" ht="25.95" customHeight="1" x14ac:dyDescent="0.25">
      <c r="A33" s="29" t="s">
        <v>183</v>
      </c>
      <c r="B33" s="27" t="s">
        <v>58</v>
      </c>
      <c r="C33" s="27" t="s">
        <v>184</v>
      </c>
      <c r="D33" s="27" t="s">
        <v>171</v>
      </c>
      <c r="E33" s="28" t="s">
        <v>91</v>
      </c>
      <c r="F33" s="29" t="s">
        <v>196</v>
      </c>
      <c r="G33" s="29" t="s">
        <v>742</v>
      </c>
      <c r="H33" s="29" t="s">
        <v>743</v>
      </c>
      <c r="I33" s="29" t="s">
        <v>744</v>
      </c>
      <c r="J33" s="29" t="s">
        <v>745</v>
      </c>
    </row>
    <row r="34" spans="1:10" ht="39" customHeight="1" x14ac:dyDescent="0.25">
      <c r="A34" s="29" t="s">
        <v>307</v>
      </c>
      <c r="B34" s="27" t="s">
        <v>58</v>
      </c>
      <c r="C34" s="27" t="s">
        <v>308</v>
      </c>
      <c r="D34" s="27" t="s">
        <v>256</v>
      </c>
      <c r="E34" s="28" t="s">
        <v>76</v>
      </c>
      <c r="F34" s="29" t="s">
        <v>746</v>
      </c>
      <c r="G34" s="29" t="s">
        <v>747</v>
      </c>
      <c r="H34" s="29" t="s">
        <v>748</v>
      </c>
      <c r="I34" s="29" t="s">
        <v>744</v>
      </c>
      <c r="J34" s="29" t="s">
        <v>749</v>
      </c>
    </row>
    <row r="35" spans="1:10" ht="39" customHeight="1" x14ac:dyDescent="0.25">
      <c r="A35" s="29" t="s">
        <v>596</v>
      </c>
      <c r="B35" s="27" t="s">
        <v>58</v>
      </c>
      <c r="C35" s="27" t="s">
        <v>597</v>
      </c>
      <c r="D35" s="27" t="s">
        <v>350</v>
      </c>
      <c r="E35" s="28" t="s">
        <v>55</v>
      </c>
      <c r="F35" s="29" t="s">
        <v>663</v>
      </c>
      <c r="G35" s="29" t="s">
        <v>750</v>
      </c>
      <c r="H35" s="29" t="s">
        <v>750</v>
      </c>
      <c r="I35" s="29" t="s">
        <v>751</v>
      </c>
      <c r="J35" s="29" t="s">
        <v>752</v>
      </c>
    </row>
    <row r="36" spans="1:10" ht="39" customHeight="1" x14ac:dyDescent="0.25">
      <c r="A36" s="29" t="s">
        <v>574</v>
      </c>
      <c r="B36" s="27" t="s">
        <v>58</v>
      </c>
      <c r="C36" s="27" t="s">
        <v>575</v>
      </c>
      <c r="D36" s="27" t="s">
        <v>576</v>
      </c>
      <c r="E36" s="28" t="s">
        <v>76</v>
      </c>
      <c r="F36" s="29" t="s">
        <v>753</v>
      </c>
      <c r="G36" s="29" t="s">
        <v>754</v>
      </c>
      <c r="H36" s="29" t="s">
        <v>755</v>
      </c>
      <c r="I36" s="29" t="s">
        <v>756</v>
      </c>
      <c r="J36" s="29" t="s">
        <v>757</v>
      </c>
    </row>
    <row r="37" spans="1:10" ht="24" customHeight="1" x14ac:dyDescent="0.25">
      <c r="A37" s="29" t="s">
        <v>601</v>
      </c>
      <c r="B37" s="27" t="s">
        <v>52</v>
      </c>
      <c r="C37" s="27" t="s">
        <v>602</v>
      </c>
      <c r="D37" s="27" t="s">
        <v>212</v>
      </c>
      <c r="E37" s="28" t="s">
        <v>55</v>
      </c>
      <c r="F37" s="29" t="s">
        <v>663</v>
      </c>
      <c r="G37" s="29" t="s">
        <v>758</v>
      </c>
      <c r="H37" s="29" t="s">
        <v>758</v>
      </c>
      <c r="I37" s="29" t="s">
        <v>759</v>
      </c>
      <c r="J37" s="29" t="s">
        <v>760</v>
      </c>
    </row>
    <row r="38" spans="1:10" ht="39" customHeight="1" x14ac:dyDescent="0.25">
      <c r="A38" s="29" t="s">
        <v>169</v>
      </c>
      <c r="B38" s="27" t="s">
        <v>58</v>
      </c>
      <c r="C38" s="27" t="s">
        <v>170</v>
      </c>
      <c r="D38" s="27" t="s">
        <v>171</v>
      </c>
      <c r="E38" s="28" t="s">
        <v>132</v>
      </c>
      <c r="F38" s="29" t="s">
        <v>174</v>
      </c>
      <c r="G38" s="29" t="s">
        <v>761</v>
      </c>
      <c r="H38" s="29" t="s">
        <v>762</v>
      </c>
      <c r="I38" s="29" t="s">
        <v>763</v>
      </c>
      <c r="J38" s="29" t="s">
        <v>764</v>
      </c>
    </row>
    <row r="39" spans="1:10" ht="39" customHeight="1" x14ac:dyDescent="0.25">
      <c r="A39" s="29" t="s">
        <v>326</v>
      </c>
      <c r="B39" s="27" t="s">
        <v>58</v>
      </c>
      <c r="C39" s="27" t="s">
        <v>327</v>
      </c>
      <c r="D39" s="27" t="s">
        <v>328</v>
      </c>
      <c r="E39" s="28" t="s">
        <v>76</v>
      </c>
      <c r="F39" s="29" t="s">
        <v>653</v>
      </c>
      <c r="G39" s="29" t="s">
        <v>765</v>
      </c>
      <c r="H39" s="29" t="s">
        <v>766</v>
      </c>
      <c r="I39" s="29" t="s">
        <v>767</v>
      </c>
      <c r="J39" s="29" t="s">
        <v>768</v>
      </c>
    </row>
    <row r="40" spans="1:10" ht="39" customHeight="1" x14ac:dyDescent="0.25">
      <c r="A40" s="29" t="s">
        <v>558</v>
      </c>
      <c r="B40" s="27" t="s">
        <v>58</v>
      </c>
      <c r="C40" s="27" t="s">
        <v>559</v>
      </c>
      <c r="D40" s="27" t="s">
        <v>560</v>
      </c>
      <c r="E40" s="28" t="s">
        <v>76</v>
      </c>
      <c r="F40" s="29" t="s">
        <v>753</v>
      </c>
      <c r="G40" s="29" t="s">
        <v>769</v>
      </c>
      <c r="H40" s="29" t="s">
        <v>770</v>
      </c>
      <c r="I40" s="29" t="s">
        <v>771</v>
      </c>
      <c r="J40" s="29" t="s">
        <v>772</v>
      </c>
    </row>
    <row r="41" spans="1:10" ht="39" customHeight="1" x14ac:dyDescent="0.25">
      <c r="A41" s="29" t="s">
        <v>338</v>
      </c>
      <c r="B41" s="27" t="s">
        <v>58</v>
      </c>
      <c r="C41" s="27" t="s">
        <v>339</v>
      </c>
      <c r="D41" s="27" t="s">
        <v>328</v>
      </c>
      <c r="E41" s="28" t="s">
        <v>55</v>
      </c>
      <c r="F41" s="29" t="s">
        <v>710</v>
      </c>
      <c r="G41" s="29" t="s">
        <v>773</v>
      </c>
      <c r="H41" s="29" t="s">
        <v>774</v>
      </c>
      <c r="I41" s="29" t="s">
        <v>775</v>
      </c>
      <c r="J41" s="29" t="s">
        <v>776</v>
      </c>
    </row>
    <row r="42" spans="1:10" ht="39" customHeight="1" x14ac:dyDescent="0.25">
      <c r="A42" s="29" t="s">
        <v>565</v>
      </c>
      <c r="B42" s="27" t="s">
        <v>58</v>
      </c>
      <c r="C42" s="27" t="s">
        <v>566</v>
      </c>
      <c r="D42" s="27" t="s">
        <v>560</v>
      </c>
      <c r="E42" s="28" t="s">
        <v>55</v>
      </c>
      <c r="F42" s="29" t="s">
        <v>643</v>
      </c>
      <c r="G42" s="29" t="s">
        <v>777</v>
      </c>
      <c r="H42" s="29" t="s">
        <v>778</v>
      </c>
      <c r="I42" s="29" t="s">
        <v>779</v>
      </c>
      <c r="J42" s="29" t="s">
        <v>780</v>
      </c>
    </row>
    <row r="43" spans="1:10" ht="39" customHeight="1" x14ac:dyDescent="0.25">
      <c r="A43" s="29" t="s">
        <v>113</v>
      </c>
      <c r="B43" s="27" t="s">
        <v>58</v>
      </c>
      <c r="C43" s="27" t="s">
        <v>114</v>
      </c>
      <c r="D43" s="27" t="s">
        <v>115</v>
      </c>
      <c r="E43" s="28" t="s">
        <v>61</v>
      </c>
      <c r="F43" s="29" t="s">
        <v>125</v>
      </c>
      <c r="G43" s="29" t="s">
        <v>781</v>
      </c>
      <c r="H43" s="29" t="s">
        <v>782</v>
      </c>
      <c r="I43" s="29" t="s">
        <v>779</v>
      </c>
      <c r="J43" s="29" t="s">
        <v>783</v>
      </c>
    </row>
    <row r="44" spans="1:10" ht="24" customHeight="1" x14ac:dyDescent="0.25">
      <c r="A44" s="29" t="s">
        <v>604</v>
      </c>
      <c r="B44" s="27" t="s">
        <v>52</v>
      </c>
      <c r="C44" s="27" t="s">
        <v>605</v>
      </c>
      <c r="D44" s="27" t="s">
        <v>212</v>
      </c>
      <c r="E44" s="28" t="s">
        <v>427</v>
      </c>
      <c r="F44" s="29" t="s">
        <v>784</v>
      </c>
      <c r="G44" s="29" t="s">
        <v>785</v>
      </c>
      <c r="H44" s="29" t="s">
        <v>786</v>
      </c>
      <c r="I44" s="29" t="s">
        <v>787</v>
      </c>
      <c r="J44" s="29" t="s">
        <v>788</v>
      </c>
    </row>
    <row r="45" spans="1:10" ht="52.05" customHeight="1" x14ac:dyDescent="0.25">
      <c r="A45" s="29" t="s">
        <v>580</v>
      </c>
      <c r="B45" s="27" t="s">
        <v>58</v>
      </c>
      <c r="C45" s="27" t="s">
        <v>581</v>
      </c>
      <c r="D45" s="27" t="s">
        <v>576</v>
      </c>
      <c r="E45" s="28" t="s">
        <v>55</v>
      </c>
      <c r="F45" s="29" t="s">
        <v>710</v>
      </c>
      <c r="G45" s="29" t="s">
        <v>789</v>
      </c>
      <c r="H45" s="29" t="s">
        <v>790</v>
      </c>
      <c r="I45" s="29" t="s">
        <v>787</v>
      </c>
      <c r="J45" s="29" t="s">
        <v>791</v>
      </c>
    </row>
    <row r="46" spans="1:10" ht="39" customHeight="1" x14ac:dyDescent="0.25">
      <c r="A46" s="29" t="s">
        <v>176</v>
      </c>
      <c r="B46" s="27" t="s">
        <v>58</v>
      </c>
      <c r="C46" s="27" t="s">
        <v>177</v>
      </c>
      <c r="D46" s="27" t="s">
        <v>178</v>
      </c>
      <c r="E46" s="28" t="s">
        <v>61</v>
      </c>
      <c r="F46" s="29" t="s">
        <v>181</v>
      </c>
      <c r="G46" s="29" t="s">
        <v>792</v>
      </c>
      <c r="H46" s="29" t="s">
        <v>793</v>
      </c>
      <c r="I46" s="29" t="s">
        <v>794</v>
      </c>
      <c r="J46" s="29" t="s">
        <v>795</v>
      </c>
    </row>
    <row r="47" spans="1:10" ht="39" customHeight="1" x14ac:dyDescent="0.25">
      <c r="A47" s="29" t="s">
        <v>380</v>
      </c>
      <c r="B47" s="27" t="s">
        <v>58</v>
      </c>
      <c r="C47" s="27" t="s">
        <v>381</v>
      </c>
      <c r="D47" s="27" t="s">
        <v>382</v>
      </c>
      <c r="E47" s="28" t="s">
        <v>61</v>
      </c>
      <c r="F47" s="29" t="s">
        <v>385</v>
      </c>
      <c r="G47" s="29" t="s">
        <v>796</v>
      </c>
      <c r="H47" s="29" t="s">
        <v>797</v>
      </c>
      <c r="I47" s="29" t="s">
        <v>794</v>
      </c>
      <c r="J47" s="29" t="s">
        <v>798</v>
      </c>
    </row>
    <row r="48" spans="1:10" ht="25.95" customHeight="1" x14ac:dyDescent="0.25">
      <c r="A48" s="29" t="s">
        <v>611</v>
      </c>
      <c r="B48" s="27" t="s">
        <v>52</v>
      </c>
      <c r="C48" s="27" t="s">
        <v>612</v>
      </c>
      <c r="D48" s="27" t="s">
        <v>613</v>
      </c>
      <c r="E48" s="28" t="s">
        <v>55</v>
      </c>
      <c r="F48" s="29" t="s">
        <v>653</v>
      </c>
      <c r="G48" s="29" t="s">
        <v>799</v>
      </c>
      <c r="H48" s="29" t="s">
        <v>799</v>
      </c>
      <c r="I48" s="29" t="s">
        <v>799</v>
      </c>
      <c r="J48" s="29" t="s">
        <v>798</v>
      </c>
    </row>
    <row r="49" spans="1:10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5">
      <c r="A50" s="46"/>
      <c r="B50" s="46"/>
      <c r="C50" s="46"/>
      <c r="D50" s="36"/>
      <c r="E50" s="32"/>
      <c r="F50" s="42" t="s">
        <v>38</v>
      </c>
      <c r="G50" s="46"/>
      <c r="H50" s="47">
        <v>86261.3</v>
      </c>
      <c r="I50" s="46"/>
      <c r="J50" s="46"/>
    </row>
    <row r="51" spans="1:10" x14ac:dyDescent="0.25">
      <c r="A51" s="46"/>
      <c r="B51" s="46"/>
      <c r="C51" s="46"/>
      <c r="D51" s="36"/>
      <c r="E51" s="32"/>
      <c r="F51" s="42" t="s">
        <v>39</v>
      </c>
      <c r="G51" s="46"/>
      <c r="H51" s="47">
        <v>17540.53</v>
      </c>
      <c r="I51" s="46"/>
      <c r="J51" s="46"/>
    </row>
    <row r="52" spans="1:10" x14ac:dyDescent="0.25">
      <c r="A52" s="46"/>
      <c r="B52" s="46"/>
      <c r="C52" s="46"/>
      <c r="D52" s="36"/>
      <c r="E52" s="32"/>
      <c r="F52" s="42" t="s">
        <v>40</v>
      </c>
      <c r="G52" s="46"/>
      <c r="H52" s="47">
        <v>103801.83</v>
      </c>
      <c r="I52" s="46"/>
      <c r="J52" s="46"/>
    </row>
    <row r="53" spans="1:10" ht="60" customHeight="1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spans="1:10" ht="70.05" customHeight="1" x14ac:dyDescent="0.25">
      <c r="A54" s="48" t="s">
        <v>41</v>
      </c>
      <c r="B54" s="44"/>
      <c r="C54" s="44"/>
      <c r="D54" s="44"/>
      <c r="E54" s="44"/>
      <c r="F54" s="44"/>
      <c r="G54" s="44"/>
      <c r="H54" s="44"/>
      <c r="I54" s="44"/>
      <c r="J54" s="44"/>
    </row>
    <row r="55" spans="1:10" ht="60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spans="1:10" ht="70.05" customHeight="1" x14ac:dyDescent="0.25">
      <c r="A56" s="48" t="s">
        <v>42</v>
      </c>
      <c r="B56" s="44"/>
      <c r="C56" s="44"/>
      <c r="D56" s="44"/>
      <c r="E56" s="44"/>
      <c r="F56" s="44"/>
      <c r="G56" s="44"/>
      <c r="H56" s="44"/>
      <c r="I56" s="44"/>
      <c r="J56" s="44"/>
    </row>
  </sheetData>
  <mergeCells count="16">
    <mergeCell ref="A52:C52"/>
    <mergeCell ref="F52:G52"/>
    <mergeCell ref="H52:J52"/>
    <mergeCell ref="A54:J54"/>
    <mergeCell ref="A56:J56"/>
    <mergeCell ref="A50:C50"/>
    <mergeCell ref="F50:G50"/>
    <mergeCell ref="H50:J50"/>
    <mergeCell ref="A51:C51"/>
    <mergeCell ref="F51:G51"/>
    <mergeCell ref="H51:J51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tabSelected="1" showWhiteSpace="0" view="pageLayout" zoomScaleNormal="100" workbookViewId="0">
      <selection activeCell="B16" sqref="B1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41" t="s">
        <v>2</v>
      </c>
      <c r="E1" s="41"/>
      <c r="F1" s="41" t="s">
        <v>3</v>
      </c>
      <c r="G1" s="41"/>
    </row>
    <row r="2" spans="1:7" ht="94.95" customHeight="1" x14ac:dyDescent="0.25">
      <c r="A2" s="30"/>
      <c r="B2" s="30" t="s">
        <v>4</v>
      </c>
      <c r="C2" s="30" t="s">
        <v>5</v>
      </c>
      <c r="D2" s="42" t="s">
        <v>6</v>
      </c>
      <c r="E2" s="42"/>
      <c r="F2" s="42" t="s">
        <v>7</v>
      </c>
      <c r="G2" s="42"/>
    </row>
    <row r="3" spans="1:7" x14ac:dyDescent="0.25">
      <c r="A3" s="43" t="s">
        <v>800</v>
      </c>
      <c r="B3" s="44"/>
      <c r="C3" s="44"/>
      <c r="D3" s="44"/>
      <c r="E3" s="44"/>
      <c r="F3" s="44"/>
      <c r="G3" s="44"/>
    </row>
    <row r="4" spans="1:7" x14ac:dyDescent="0.25">
      <c r="A4" s="2" t="s">
        <v>9</v>
      </c>
      <c r="B4" s="2" t="s">
        <v>10</v>
      </c>
      <c r="C4" s="4" t="s">
        <v>801</v>
      </c>
      <c r="D4" s="4" t="s">
        <v>802</v>
      </c>
      <c r="E4" s="4" t="s">
        <v>803</v>
      </c>
      <c r="F4" s="4" t="s">
        <v>804</v>
      </c>
    </row>
    <row r="5" spans="1:7" ht="24" customHeight="1" x14ac:dyDescent="0.25">
      <c r="A5" s="5" t="s">
        <v>14</v>
      </c>
      <c r="B5" s="5" t="s">
        <v>15</v>
      </c>
      <c r="C5" s="7" t="s">
        <v>805</v>
      </c>
      <c r="D5" s="40" t="s">
        <v>805</v>
      </c>
      <c r="E5" s="7" t="s">
        <v>806</v>
      </c>
      <c r="F5" s="7" t="s">
        <v>806</v>
      </c>
    </row>
    <row r="6" spans="1:7" ht="24" customHeight="1" x14ac:dyDescent="0.25">
      <c r="A6" s="5" t="s">
        <v>16</v>
      </c>
      <c r="B6" s="5" t="s">
        <v>17</v>
      </c>
      <c r="C6" s="7" t="s">
        <v>807</v>
      </c>
      <c r="D6" s="40" t="s">
        <v>808</v>
      </c>
      <c r="E6" s="40" t="s">
        <v>808</v>
      </c>
      <c r="F6" s="40" t="s">
        <v>809</v>
      </c>
    </row>
    <row r="7" spans="1:7" ht="24" customHeight="1" x14ac:dyDescent="0.25">
      <c r="A7" s="5" t="s">
        <v>18</v>
      </c>
      <c r="B7" s="5" t="s">
        <v>19</v>
      </c>
      <c r="C7" s="7" t="s">
        <v>810</v>
      </c>
      <c r="D7" s="40" t="s">
        <v>810</v>
      </c>
      <c r="E7" s="7" t="s">
        <v>806</v>
      </c>
      <c r="F7" s="7" t="s">
        <v>806</v>
      </c>
    </row>
    <row r="8" spans="1:7" ht="24" customHeight="1" x14ac:dyDescent="0.25">
      <c r="A8" s="5" t="s">
        <v>20</v>
      </c>
      <c r="B8" s="5" t="s">
        <v>21</v>
      </c>
      <c r="C8" s="7" t="s">
        <v>811</v>
      </c>
      <c r="D8" s="7" t="s">
        <v>806</v>
      </c>
      <c r="E8" s="40" t="s">
        <v>811</v>
      </c>
      <c r="F8" s="7" t="s">
        <v>806</v>
      </c>
    </row>
    <row r="9" spans="1:7" ht="24" customHeight="1" x14ac:dyDescent="0.25">
      <c r="A9" s="5" t="s">
        <v>22</v>
      </c>
      <c r="B9" s="5" t="s">
        <v>23</v>
      </c>
      <c r="C9" s="7" t="s">
        <v>812</v>
      </c>
      <c r="D9" s="7" t="s">
        <v>806</v>
      </c>
      <c r="E9" s="40" t="s">
        <v>813</v>
      </c>
      <c r="F9" s="40" t="s">
        <v>813</v>
      </c>
    </row>
    <row r="10" spans="1:7" ht="24" customHeight="1" x14ac:dyDescent="0.25">
      <c r="A10" s="5" t="s">
        <v>24</v>
      </c>
      <c r="B10" s="5" t="s">
        <v>25</v>
      </c>
      <c r="C10" s="7" t="s">
        <v>814</v>
      </c>
      <c r="D10" s="7" t="s">
        <v>806</v>
      </c>
      <c r="E10" s="7" t="s">
        <v>806</v>
      </c>
      <c r="F10" s="40" t="s">
        <v>814</v>
      </c>
    </row>
    <row r="11" spans="1:7" ht="24" customHeight="1" x14ac:dyDescent="0.25">
      <c r="A11" s="5" t="s">
        <v>26</v>
      </c>
      <c r="B11" s="5" t="s">
        <v>27</v>
      </c>
      <c r="C11" s="7" t="s">
        <v>815</v>
      </c>
      <c r="D11" s="7" t="s">
        <v>806</v>
      </c>
      <c r="E11" s="40" t="s">
        <v>816</v>
      </c>
      <c r="F11" s="40" t="s">
        <v>816</v>
      </c>
    </row>
    <row r="12" spans="1:7" ht="24" customHeight="1" x14ac:dyDescent="0.25">
      <c r="A12" s="5" t="s">
        <v>28</v>
      </c>
      <c r="B12" s="5" t="s">
        <v>29</v>
      </c>
      <c r="C12" s="7" t="s">
        <v>817</v>
      </c>
      <c r="D12" s="7" t="s">
        <v>806</v>
      </c>
      <c r="E12" s="40" t="s">
        <v>817</v>
      </c>
      <c r="F12" s="7" t="s">
        <v>806</v>
      </c>
    </row>
    <row r="13" spans="1:7" ht="24" customHeight="1" x14ac:dyDescent="0.25">
      <c r="A13" s="5" t="s">
        <v>30</v>
      </c>
      <c r="B13" s="5" t="s">
        <v>31</v>
      </c>
      <c r="C13" s="7" t="s">
        <v>818</v>
      </c>
      <c r="D13" s="7" t="s">
        <v>806</v>
      </c>
      <c r="E13" s="7" t="s">
        <v>806</v>
      </c>
      <c r="F13" s="40" t="s">
        <v>818</v>
      </c>
    </row>
    <row r="14" spans="1:7" ht="24" customHeight="1" x14ac:dyDescent="0.25">
      <c r="A14" s="5" t="s">
        <v>32</v>
      </c>
      <c r="B14" s="5" t="s">
        <v>33</v>
      </c>
      <c r="C14" s="7" t="s">
        <v>819</v>
      </c>
      <c r="D14" s="7" t="s">
        <v>806</v>
      </c>
      <c r="E14" s="40" t="s">
        <v>820</v>
      </c>
      <c r="F14" s="40" t="s">
        <v>820</v>
      </c>
    </row>
    <row r="15" spans="1:7" ht="24" customHeight="1" x14ac:dyDescent="0.25">
      <c r="A15" s="5" t="s">
        <v>34</v>
      </c>
      <c r="B15" s="5" t="s">
        <v>35</v>
      </c>
      <c r="C15" s="7" t="s">
        <v>821</v>
      </c>
      <c r="D15" s="7" t="s">
        <v>806</v>
      </c>
      <c r="E15" s="7" t="s">
        <v>806</v>
      </c>
      <c r="F15" s="40" t="s">
        <v>821</v>
      </c>
    </row>
    <row r="16" spans="1:7" ht="24" customHeight="1" x14ac:dyDescent="0.25">
      <c r="A16" s="5" t="s">
        <v>36</v>
      </c>
      <c r="B16" s="5" t="s">
        <v>37</v>
      </c>
      <c r="C16" s="7" t="s">
        <v>822</v>
      </c>
      <c r="D16" s="7" t="s">
        <v>806</v>
      </c>
      <c r="E16" s="7" t="s">
        <v>806</v>
      </c>
      <c r="F16" s="40" t="s">
        <v>822</v>
      </c>
    </row>
    <row r="17" spans="1:7" x14ac:dyDescent="0.25">
      <c r="A17" s="42" t="s">
        <v>823</v>
      </c>
      <c r="B17" s="42"/>
      <c r="C17" s="30"/>
      <c r="D17" s="32" t="s">
        <v>824</v>
      </c>
      <c r="E17" s="32" t="s">
        <v>825</v>
      </c>
      <c r="F17" s="32" t="s">
        <v>826</v>
      </c>
    </row>
    <row r="18" spans="1:7" x14ac:dyDescent="0.25">
      <c r="A18" s="42" t="s">
        <v>827</v>
      </c>
      <c r="B18" s="42"/>
      <c r="C18" s="30"/>
      <c r="D18" s="32" t="s">
        <v>828</v>
      </c>
      <c r="E18" s="32" t="s">
        <v>829</v>
      </c>
      <c r="F18" s="32" t="s">
        <v>830</v>
      </c>
    </row>
    <row r="19" spans="1:7" x14ac:dyDescent="0.25">
      <c r="A19" s="42" t="s">
        <v>831</v>
      </c>
      <c r="B19" s="42"/>
      <c r="C19" s="30"/>
      <c r="D19" s="32" t="s">
        <v>824</v>
      </c>
      <c r="E19" s="32" t="s">
        <v>832</v>
      </c>
      <c r="F19" s="32" t="s">
        <v>833</v>
      </c>
    </row>
    <row r="20" spans="1:7" x14ac:dyDescent="0.25">
      <c r="A20" s="42" t="s">
        <v>834</v>
      </c>
      <c r="B20" s="42"/>
      <c r="C20" s="30"/>
      <c r="D20" s="32" t="s">
        <v>828</v>
      </c>
      <c r="E20" s="32" t="s">
        <v>835</v>
      </c>
      <c r="F20" s="32" t="s">
        <v>836</v>
      </c>
    </row>
    <row r="21" spans="1:7" x14ac:dyDescent="0.25">
      <c r="A21" s="37"/>
      <c r="B21" s="37"/>
      <c r="C21" s="37"/>
      <c r="D21" s="37"/>
      <c r="E21" s="37"/>
      <c r="F21" s="37"/>
      <c r="G21" s="37"/>
    </row>
    <row r="22" spans="1:7" ht="60" customHeight="1" x14ac:dyDescent="0.25">
      <c r="A22" s="31"/>
      <c r="B22" s="31"/>
      <c r="C22" s="31"/>
      <c r="D22" s="31"/>
      <c r="E22" s="31"/>
      <c r="F22" s="31"/>
      <c r="G22" s="31"/>
    </row>
    <row r="23" spans="1:7" ht="70.05" customHeight="1" x14ac:dyDescent="0.25">
      <c r="A23" s="48" t="s">
        <v>41</v>
      </c>
      <c r="B23" s="44"/>
      <c r="C23" s="44"/>
      <c r="D23" s="44"/>
      <c r="E23" s="44"/>
      <c r="F23" s="44"/>
      <c r="G23" s="44"/>
    </row>
    <row r="24" spans="1:7" ht="60" customHeight="1" x14ac:dyDescent="0.25">
      <c r="A24" s="31"/>
      <c r="B24" s="31"/>
      <c r="C24" s="31"/>
      <c r="D24" s="31"/>
      <c r="E24" s="31"/>
      <c r="F24" s="31"/>
      <c r="G24" s="31"/>
    </row>
    <row r="25" spans="1:7" ht="70.05" customHeight="1" x14ac:dyDescent="0.25">
      <c r="A25" s="48" t="s">
        <v>42</v>
      </c>
      <c r="B25" s="44"/>
      <c r="C25" s="44"/>
      <c r="D25" s="44"/>
      <c r="E25" s="44"/>
      <c r="F25" s="44"/>
      <c r="G25" s="44"/>
    </row>
  </sheetData>
  <mergeCells count="11">
    <mergeCell ref="A25:G25"/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99CF-F9E7-48D8-9DA7-74A718D2C951}">
  <sheetPr>
    <pageSetUpPr fitToPage="1"/>
  </sheetPr>
  <dimension ref="A1:L31"/>
  <sheetViews>
    <sheetView view="pageLayout" topLeftCell="A19" zoomScaleNormal="100" workbookViewId="0">
      <selection activeCell="B1" sqref="B1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25">
      <c r="A1" s="116"/>
      <c r="B1" s="116"/>
      <c r="C1" s="116"/>
      <c r="D1" s="116" t="s">
        <v>0</v>
      </c>
      <c r="E1" s="116" t="s">
        <v>1</v>
      </c>
      <c r="F1" s="115" t="s">
        <v>2</v>
      </c>
      <c r="G1" s="115"/>
      <c r="H1" s="115"/>
      <c r="I1" s="115" t="s">
        <v>3</v>
      </c>
      <c r="J1" s="115"/>
      <c r="K1" s="115"/>
      <c r="L1" s="115"/>
    </row>
    <row r="2" spans="1:12" ht="79.95" customHeight="1" x14ac:dyDescent="0.25">
      <c r="A2" s="98"/>
      <c r="B2" s="98"/>
      <c r="C2" s="98"/>
      <c r="D2" s="98" t="s">
        <v>4</v>
      </c>
      <c r="E2" s="98" t="s">
        <v>5</v>
      </c>
      <c r="F2" s="114" t="s">
        <v>6</v>
      </c>
      <c r="G2" s="114"/>
      <c r="H2" s="114"/>
      <c r="I2" s="114" t="s">
        <v>7</v>
      </c>
      <c r="J2" s="114"/>
      <c r="K2" s="114"/>
      <c r="L2" s="114"/>
    </row>
    <row r="3" spans="1:12" x14ac:dyDescent="0.25">
      <c r="A3" s="113" t="s">
        <v>943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4" customHeight="1" x14ac:dyDescent="0.25">
      <c r="A4" s="112" t="s">
        <v>903</v>
      </c>
      <c r="B4" s="107" t="s">
        <v>942</v>
      </c>
      <c r="C4" s="107"/>
      <c r="D4" s="107"/>
      <c r="E4" s="107"/>
      <c r="F4" s="107"/>
      <c r="G4" s="107"/>
      <c r="H4" s="107"/>
      <c r="I4" s="107"/>
      <c r="J4" s="107"/>
      <c r="K4" s="107"/>
      <c r="L4" s="44"/>
    </row>
    <row r="5" spans="1:12" ht="24" customHeight="1" x14ac:dyDescent="0.25">
      <c r="A5" s="110">
        <v>1</v>
      </c>
      <c r="B5" s="106" t="s">
        <v>941</v>
      </c>
      <c r="C5" s="106"/>
      <c r="D5" s="106"/>
      <c r="E5" s="106"/>
      <c r="F5" s="106"/>
      <c r="G5" s="106"/>
      <c r="H5" s="106"/>
      <c r="I5" s="106"/>
      <c r="J5" s="106"/>
      <c r="K5" s="106"/>
      <c r="L5" s="111" t="s">
        <v>922</v>
      </c>
    </row>
    <row r="6" spans="1:12" x14ac:dyDescent="0.25">
      <c r="A6" s="110"/>
      <c r="B6" s="109" t="s">
        <v>917</v>
      </c>
      <c r="C6" s="106"/>
      <c r="D6" s="106"/>
      <c r="E6" s="106"/>
      <c r="F6" s="106"/>
      <c r="G6" s="106"/>
      <c r="H6" s="106"/>
      <c r="I6" s="106"/>
      <c r="J6" s="106"/>
      <c r="K6" s="106"/>
      <c r="L6" s="104" t="s">
        <v>922</v>
      </c>
    </row>
    <row r="7" spans="1:12" ht="24" customHeight="1" x14ac:dyDescent="0.25">
      <c r="A7" s="112" t="s">
        <v>883</v>
      </c>
      <c r="B7" s="107" t="s">
        <v>940</v>
      </c>
      <c r="C7" s="107"/>
      <c r="D7" s="107"/>
      <c r="E7" s="107"/>
      <c r="F7" s="107"/>
      <c r="G7" s="107"/>
      <c r="H7" s="107"/>
      <c r="I7" s="107"/>
      <c r="J7" s="107"/>
      <c r="K7" s="107"/>
      <c r="L7" s="44"/>
    </row>
    <row r="8" spans="1:12" ht="24" customHeight="1" x14ac:dyDescent="0.25">
      <c r="A8" s="110">
        <v>1</v>
      </c>
      <c r="B8" s="106" t="s">
        <v>939</v>
      </c>
      <c r="C8" s="106"/>
      <c r="D8" s="106"/>
      <c r="E8" s="106"/>
      <c r="F8" s="106"/>
      <c r="G8" s="106"/>
      <c r="H8" s="106"/>
      <c r="I8" s="106"/>
      <c r="J8" s="106"/>
      <c r="K8" s="106"/>
      <c r="L8" s="111" t="s">
        <v>938</v>
      </c>
    </row>
    <row r="9" spans="1:12" x14ac:dyDescent="0.25">
      <c r="A9" s="110"/>
      <c r="B9" s="109" t="s">
        <v>917</v>
      </c>
      <c r="C9" s="106"/>
      <c r="D9" s="106"/>
      <c r="E9" s="106"/>
      <c r="F9" s="106"/>
      <c r="G9" s="106"/>
      <c r="H9" s="106"/>
      <c r="I9" s="106"/>
      <c r="J9" s="106"/>
      <c r="K9" s="106"/>
      <c r="L9" s="104" t="s">
        <v>938</v>
      </c>
    </row>
    <row r="10" spans="1:12" ht="24" customHeight="1" x14ac:dyDescent="0.25">
      <c r="A10" s="112" t="s">
        <v>860</v>
      </c>
      <c r="B10" s="107" t="s">
        <v>937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44"/>
    </row>
    <row r="11" spans="1:12" ht="24" customHeight="1" x14ac:dyDescent="0.25">
      <c r="A11" s="110">
        <v>1</v>
      </c>
      <c r="B11" s="106" t="s">
        <v>936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11" t="s">
        <v>935</v>
      </c>
    </row>
    <row r="12" spans="1:12" x14ac:dyDescent="0.25">
      <c r="A12" s="110"/>
      <c r="B12" s="109" t="s">
        <v>917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4" t="s">
        <v>935</v>
      </c>
    </row>
    <row r="13" spans="1:12" ht="24" customHeight="1" x14ac:dyDescent="0.25">
      <c r="A13" s="112" t="s">
        <v>848</v>
      </c>
      <c r="B13" s="107" t="s">
        <v>934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44"/>
    </row>
    <row r="14" spans="1:12" ht="24" customHeight="1" x14ac:dyDescent="0.25">
      <c r="A14" s="110">
        <v>1</v>
      </c>
      <c r="B14" s="106" t="s">
        <v>933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11" t="s">
        <v>932</v>
      </c>
    </row>
    <row r="15" spans="1:12" x14ac:dyDescent="0.25">
      <c r="A15" s="110"/>
      <c r="B15" s="109" t="s">
        <v>917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4" t="s">
        <v>932</v>
      </c>
    </row>
    <row r="16" spans="1:12" ht="24" customHeight="1" x14ac:dyDescent="0.25">
      <c r="A16" s="112" t="s">
        <v>931</v>
      </c>
      <c r="B16" s="107" t="s">
        <v>930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44"/>
    </row>
    <row r="17" spans="1:12" ht="24" customHeight="1" x14ac:dyDescent="0.25">
      <c r="A17" s="110">
        <v>1</v>
      </c>
      <c r="B17" s="106" t="s">
        <v>929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11" t="s">
        <v>928</v>
      </c>
    </row>
    <row r="18" spans="1:12" x14ac:dyDescent="0.25">
      <c r="A18" s="110"/>
      <c r="B18" s="109" t="s">
        <v>917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4" t="s">
        <v>928</v>
      </c>
    </row>
    <row r="19" spans="1:12" ht="25.95" customHeight="1" x14ac:dyDescent="0.25">
      <c r="A19" s="112" t="s">
        <v>927</v>
      </c>
      <c r="B19" s="107" t="s">
        <v>926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44"/>
    </row>
    <row r="20" spans="1:12" ht="24" customHeight="1" x14ac:dyDescent="0.25">
      <c r="A20" s="110">
        <v>1</v>
      </c>
      <c r="B20" s="106" t="s">
        <v>925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11" t="s">
        <v>924</v>
      </c>
    </row>
    <row r="21" spans="1:12" ht="24" customHeight="1" x14ac:dyDescent="0.25">
      <c r="A21" s="110">
        <v>2</v>
      </c>
      <c r="B21" s="106" t="s">
        <v>923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11" t="s">
        <v>922</v>
      </c>
    </row>
    <row r="22" spans="1:12" ht="24" customHeight="1" x14ac:dyDescent="0.25">
      <c r="A22" s="110">
        <v>3</v>
      </c>
      <c r="B22" s="106" t="s">
        <v>921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11" t="s">
        <v>920</v>
      </c>
    </row>
    <row r="23" spans="1:12" ht="24" customHeight="1" x14ac:dyDescent="0.25">
      <c r="A23" s="110">
        <v>4</v>
      </c>
      <c r="B23" s="106" t="s">
        <v>919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11" t="s">
        <v>918</v>
      </c>
    </row>
    <row r="24" spans="1:12" x14ac:dyDescent="0.25">
      <c r="A24" s="110"/>
      <c r="B24" s="109" t="s">
        <v>917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4" t="s">
        <v>916</v>
      </c>
    </row>
    <row r="25" spans="1:12" ht="24" customHeight="1" x14ac:dyDescent="0.25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</row>
    <row r="26" spans="1:12" ht="24" customHeight="1" x14ac:dyDescent="0.25">
      <c r="A26" s="107" t="s">
        <v>915</v>
      </c>
      <c r="B26" s="107"/>
      <c r="C26" s="107"/>
      <c r="D26" s="107"/>
      <c r="E26" s="107"/>
      <c r="F26" s="107"/>
      <c r="G26" s="107"/>
      <c r="H26" s="107"/>
      <c r="I26" s="108" t="s">
        <v>914</v>
      </c>
      <c r="J26" s="107"/>
      <c r="K26" s="107"/>
      <c r="L26" s="44"/>
    </row>
    <row r="27" spans="1:12" ht="24" customHeight="1" x14ac:dyDescent="0.25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44"/>
    </row>
    <row r="28" spans="1:12" ht="39.6" customHeight="1" x14ac:dyDescent="0.25">
      <c r="A28" s="105" t="s">
        <v>913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4" t="s">
        <v>6</v>
      </c>
    </row>
    <row r="29" spans="1:12" ht="89.4" customHeight="1" x14ac:dyDescent="0.25">
      <c r="A29" s="102" t="s">
        <v>841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</row>
    <row r="30" spans="1:12" ht="31.8" customHeight="1" x14ac:dyDescent="0.25">
      <c r="A30" s="103"/>
      <c r="B30" s="103"/>
      <c r="C30" s="103"/>
      <c r="D30" s="103"/>
      <c r="E30" s="103"/>
      <c r="F30" s="103"/>
      <c r="G30" s="103"/>
    </row>
    <row r="31" spans="1:12" ht="47.4" customHeight="1" x14ac:dyDescent="0.25">
      <c r="A31" s="102" t="s">
        <v>42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</sheetData>
  <mergeCells count="33">
    <mergeCell ref="B4:L4"/>
    <mergeCell ref="B5:K5"/>
    <mergeCell ref="B6:K6"/>
    <mergeCell ref="B7:L7"/>
    <mergeCell ref="A31:L31"/>
    <mergeCell ref="F1:H1"/>
    <mergeCell ref="I1:L1"/>
    <mergeCell ref="F2:H2"/>
    <mergeCell ref="I2:L2"/>
    <mergeCell ref="A3:L3"/>
    <mergeCell ref="B9:K9"/>
    <mergeCell ref="B10:L10"/>
    <mergeCell ref="B11:K11"/>
    <mergeCell ref="B12:K12"/>
    <mergeCell ref="B8:K8"/>
    <mergeCell ref="B19:L19"/>
    <mergeCell ref="B20:K20"/>
    <mergeCell ref="B21:K21"/>
    <mergeCell ref="B22:K22"/>
    <mergeCell ref="A29:L29"/>
    <mergeCell ref="B13:L13"/>
    <mergeCell ref="B23:K23"/>
    <mergeCell ref="B14:K14"/>
    <mergeCell ref="B15:K15"/>
    <mergeCell ref="B16:L16"/>
    <mergeCell ref="B17:K17"/>
    <mergeCell ref="B18:K18"/>
    <mergeCell ref="A28:K28"/>
    <mergeCell ref="B24:K24"/>
    <mergeCell ref="A25:L25"/>
    <mergeCell ref="A26:H26"/>
    <mergeCell ref="I26:L26"/>
    <mergeCell ref="A27:L27"/>
  </mergeCells>
  <pageMargins left="0.5" right="0.5" top="1" bottom="1" header="0.5" footer="0.5"/>
  <pageSetup paperSize="9" scale="74" fitToHeight="0" orientation="landscape" r:id="rId1"/>
  <headerFooter>
    <oddHeader xml:space="preserve">&amp;L &amp;CMunicípio de Campos de Júlio - MT
CNPJ: 01.614.516/0001-99 </oddHeader>
    <oddFooter xml:space="preserve">&amp;L &amp;CAv. Valdir Masutti Paço Municipal - Bom Jardim - Campos de Júlio / MT
(65) 3387-2800 / engenharia@camposdejulio.mt.gov.br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84CB0-1BE4-4EEC-BCD6-7FA2C6AE171F}">
  <dimension ref="A1:F50"/>
  <sheetViews>
    <sheetView view="pageLayout" zoomScaleNormal="100" zoomScaleSheetLayoutView="100" workbookViewId="0">
      <selection activeCell="E13" sqref="E13"/>
    </sheetView>
  </sheetViews>
  <sheetFormatPr defaultRowHeight="13.8" x14ac:dyDescent="0.25"/>
  <cols>
    <col min="1" max="1" width="17.09765625" customWidth="1"/>
    <col min="2" max="2" width="45.09765625" bestFit="1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101"/>
      <c r="B1" s="101" t="s">
        <v>0</v>
      </c>
      <c r="C1" s="101" t="s">
        <v>1</v>
      </c>
      <c r="D1" s="100" t="s">
        <v>2</v>
      </c>
      <c r="E1" s="99" t="s">
        <v>3</v>
      </c>
      <c r="F1" s="99"/>
    </row>
    <row r="2" spans="1:6" ht="79.95" customHeight="1" thickBot="1" x14ac:dyDescent="0.3">
      <c r="B2" s="98" t="s">
        <v>4</v>
      </c>
      <c r="C2" s="98" t="s">
        <v>912</v>
      </c>
      <c r="D2" s="97">
        <v>0.20349999999999999</v>
      </c>
      <c r="E2" s="96" t="s">
        <v>911</v>
      </c>
      <c r="F2" s="96"/>
    </row>
    <row r="3" spans="1:6" ht="21" x14ac:dyDescent="0.25">
      <c r="A3" s="95" t="s">
        <v>910</v>
      </c>
      <c r="B3" s="94"/>
      <c r="C3" s="94"/>
      <c r="D3" s="94"/>
      <c r="E3" s="94"/>
      <c r="F3" s="93"/>
    </row>
    <row r="4" spans="1:6" ht="15.6" x14ac:dyDescent="0.25">
      <c r="A4" s="92" t="s">
        <v>909</v>
      </c>
      <c r="B4" s="91" t="s">
        <v>908</v>
      </c>
      <c r="C4" s="84" t="s">
        <v>907</v>
      </c>
      <c r="D4" s="84"/>
      <c r="E4" s="84" t="s">
        <v>906</v>
      </c>
      <c r="F4" s="83"/>
    </row>
    <row r="5" spans="1:6" ht="46.8" x14ac:dyDescent="0.25">
      <c r="A5" s="92"/>
      <c r="B5" s="91"/>
      <c r="C5" s="73" t="s">
        <v>905</v>
      </c>
      <c r="D5" s="73" t="s">
        <v>904</v>
      </c>
      <c r="E5" s="73" t="s">
        <v>905</v>
      </c>
      <c r="F5" s="90" t="s">
        <v>904</v>
      </c>
    </row>
    <row r="6" spans="1:6" x14ac:dyDescent="0.25">
      <c r="A6" s="89" t="s">
        <v>903</v>
      </c>
      <c r="B6" s="89"/>
      <c r="C6" s="89"/>
      <c r="D6" s="89"/>
      <c r="E6" s="89"/>
      <c r="F6" s="88"/>
    </row>
    <row r="7" spans="1:6" ht="15" x14ac:dyDescent="0.25">
      <c r="A7" s="78" t="s">
        <v>902</v>
      </c>
      <c r="B7" s="81" t="s">
        <v>901</v>
      </c>
      <c r="C7" s="76">
        <v>0</v>
      </c>
      <c r="D7" s="76">
        <v>0</v>
      </c>
      <c r="E7" s="76">
        <v>0.2</v>
      </c>
      <c r="F7" s="75">
        <v>0.2</v>
      </c>
    </row>
    <row r="8" spans="1:6" ht="15" x14ac:dyDescent="0.25">
      <c r="A8" s="78" t="s">
        <v>900</v>
      </c>
      <c r="B8" s="77" t="s">
        <v>899</v>
      </c>
      <c r="C8" s="76">
        <v>1.4999999999999999E-2</v>
      </c>
      <c r="D8" s="76">
        <v>1.4999999999999999E-2</v>
      </c>
      <c r="E8" s="76">
        <v>1.4999999999999999E-2</v>
      </c>
      <c r="F8" s="75">
        <v>1.4999999999999999E-2</v>
      </c>
    </row>
    <row r="9" spans="1:6" ht="15" x14ac:dyDescent="0.25">
      <c r="A9" s="78" t="s">
        <v>898</v>
      </c>
      <c r="B9" s="77" t="s">
        <v>897</v>
      </c>
      <c r="C9" s="76">
        <v>0.01</v>
      </c>
      <c r="D9" s="76">
        <v>0.01</v>
      </c>
      <c r="E9" s="76">
        <v>0.01</v>
      </c>
      <c r="F9" s="75">
        <v>0.01</v>
      </c>
    </row>
    <row r="10" spans="1:6" ht="15" x14ac:dyDescent="0.25">
      <c r="A10" s="78" t="s">
        <v>896</v>
      </c>
      <c r="B10" s="81" t="s">
        <v>895</v>
      </c>
      <c r="C10" s="76">
        <v>2E-3</v>
      </c>
      <c r="D10" s="76">
        <v>2E-3</v>
      </c>
      <c r="E10" s="76">
        <v>2E-3</v>
      </c>
      <c r="F10" s="75">
        <v>2E-3</v>
      </c>
    </row>
    <row r="11" spans="1:6" ht="15" x14ac:dyDescent="0.25">
      <c r="A11" s="78" t="s">
        <v>894</v>
      </c>
      <c r="B11" s="81" t="s">
        <v>893</v>
      </c>
      <c r="C11" s="80">
        <v>6.0000000000000001E-3</v>
      </c>
      <c r="D11" s="80">
        <v>6.0000000000000001E-3</v>
      </c>
      <c r="E11" s="80">
        <v>6.0000000000000001E-3</v>
      </c>
      <c r="F11" s="79">
        <v>6.0000000000000001E-3</v>
      </c>
    </row>
    <row r="12" spans="1:6" ht="15" x14ac:dyDescent="0.25">
      <c r="A12" s="78" t="s">
        <v>892</v>
      </c>
      <c r="B12" s="81" t="s">
        <v>891</v>
      </c>
      <c r="C12" s="76">
        <v>2.5000000000000001E-2</v>
      </c>
      <c r="D12" s="76">
        <v>2.5000000000000001E-2</v>
      </c>
      <c r="E12" s="76">
        <v>2.5000000000000001E-2</v>
      </c>
      <c r="F12" s="75">
        <v>2.5000000000000001E-2</v>
      </c>
    </row>
    <row r="13" spans="1:6" ht="15" x14ac:dyDescent="0.25">
      <c r="A13" s="78" t="s">
        <v>890</v>
      </c>
      <c r="B13" s="81" t="s">
        <v>889</v>
      </c>
      <c r="C13" s="76">
        <v>0.03</v>
      </c>
      <c r="D13" s="76">
        <v>0.03</v>
      </c>
      <c r="E13" s="76">
        <v>0.03</v>
      </c>
      <c r="F13" s="75">
        <v>0.03</v>
      </c>
    </row>
    <row r="14" spans="1:6" ht="15" x14ac:dyDescent="0.25">
      <c r="A14" s="78" t="s">
        <v>888</v>
      </c>
      <c r="B14" s="81" t="s">
        <v>887</v>
      </c>
      <c r="C14" s="80">
        <v>0.08</v>
      </c>
      <c r="D14" s="80">
        <v>0.08</v>
      </c>
      <c r="E14" s="80">
        <v>0.08</v>
      </c>
      <c r="F14" s="79">
        <v>0.08</v>
      </c>
    </row>
    <row r="15" spans="1:6" ht="15" x14ac:dyDescent="0.25">
      <c r="A15" s="78" t="s">
        <v>886</v>
      </c>
      <c r="B15" s="81" t="s">
        <v>885</v>
      </c>
      <c r="C15" s="87">
        <v>0</v>
      </c>
      <c r="D15" s="87">
        <v>0</v>
      </c>
      <c r="E15" s="87">
        <v>0</v>
      </c>
      <c r="F15" s="86">
        <v>0</v>
      </c>
    </row>
    <row r="16" spans="1:6" ht="15.6" x14ac:dyDescent="0.25">
      <c r="A16" s="74" t="s">
        <v>884</v>
      </c>
      <c r="B16" s="73" t="s">
        <v>842</v>
      </c>
      <c r="C16" s="72">
        <f>SUM(C7:C15)</f>
        <v>0.16799999999999998</v>
      </c>
      <c r="D16" s="72">
        <f>SUM(D7:D15)</f>
        <v>0.16799999999999998</v>
      </c>
      <c r="E16" s="72">
        <f>SUM(E7:E15)</f>
        <v>0.36800000000000005</v>
      </c>
      <c r="F16" s="71">
        <f>SUM(F7:F15)</f>
        <v>0.36800000000000005</v>
      </c>
    </row>
    <row r="17" spans="1:6" ht="15.6" x14ac:dyDescent="0.25">
      <c r="A17" s="85" t="s">
        <v>883</v>
      </c>
      <c r="B17" s="84"/>
      <c r="C17" s="84"/>
      <c r="D17" s="84"/>
      <c r="E17" s="84"/>
      <c r="F17" s="83"/>
    </row>
    <row r="18" spans="1:6" ht="15" x14ac:dyDescent="0.25">
      <c r="A18" s="82" t="s">
        <v>882</v>
      </c>
      <c r="B18" s="81" t="s">
        <v>881</v>
      </c>
      <c r="C18" s="80">
        <v>0.1777</v>
      </c>
      <c r="D18" s="80" t="s">
        <v>868</v>
      </c>
      <c r="E18" s="80">
        <v>0.1777</v>
      </c>
      <c r="F18" s="79" t="s">
        <v>868</v>
      </c>
    </row>
    <row r="19" spans="1:6" ht="15" x14ac:dyDescent="0.25">
      <c r="A19" s="82" t="s">
        <v>880</v>
      </c>
      <c r="B19" s="81" t="s">
        <v>879</v>
      </c>
      <c r="C19" s="80">
        <v>3.6700000000000003E-2</v>
      </c>
      <c r="D19" s="80" t="s">
        <v>868</v>
      </c>
      <c r="E19" s="80">
        <v>3.6700000000000003E-2</v>
      </c>
      <c r="F19" s="79" t="s">
        <v>868</v>
      </c>
    </row>
    <row r="20" spans="1:6" ht="31.2" customHeight="1" x14ac:dyDescent="0.25">
      <c r="A20" s="82" t="s">
        <v>878</v>
      </c>
      <c r="B20" s="81" t="s">
        <v>877</v>
      </c>
      <c r="C20" s="80">
        <v>8.6999999999999994E-3</v>
      </c>
      <c r="D20" s="80">
        <v>6.6E-3</v>
      </c>
      <c r="E20" s="80">
        <v>8.6999999999999994E-3</v>
      </c>
      <c r="F20" s="79">
        <v>6.6E-3</v>
      </c>
    </row>
    <row r="21" spans="1:6" ht="15" x14ac:dyDescent="0.25">
      <c r="A21" s="82" t="s">
        <v>876</v>
      </c>
      <c r="B21" s="81" t="s">
        <v>875</v>
      </c>
      <c r="C21" s="80">
        <v>0.11</v>
      </c>
      <c r="D21" s="80">
        <v>8.3299999999999999E-2</v>
      </c>
      <c r="E21" s="80">
        <v>0.11</v>
      </c>
      <c r="F21" s="79">
        <v>8.3299999999999999E-2</v>
      </c>
    </row>
    <row r="22" spans="1:6" ht="15" x14ac:dyDescent="0.25">
      <c r="A22" s="82" t="s">
        <v>874</v>
      </c>
      <c r="B22" s="81" t="s">
        <v>873</v>
      </c>
      <c r="C22" s="80">
        <v>6.9999999999999999E-4</v>
      </c>
      <c r="D22" s="80">
        <v>5.9999999999999995E-4</v>
      </c>
      <c r="E22" s="80">
        <v>6.9999999999999999E-4</v>
      </c>
      <c r="F22" s="79">
        <v>5.9999999999999995E-4</v>
      </c>
    </row>
    <row r="23" spans="1:6" ht="15" x14ac:dyDescent="0.25">
      <c r="A23" s="82" t="s">
        <v>872</v>
      </c>
      <c r="B23" s="81" t="s">
        <v>871</v>
      </c>
      <c r="C23" s="80">
        <v>7.3000000000000001E-3</v>
      </c>
      <c r="D23" s="80">
        <v>5.5999999999999999E-3</v>
      </c>
      <c r="E23" s="80">
        <v>7.3000000000000001E-3</v>
      </c>
      <c r="F23" s="79">
        <v>5.5999999999999999E-3</v>
      </c>
    </row>
    <row r="24" spans="1:6" ht="15" x14ac:dyDescent="0.25">
      <c r="A24" s="82" t="s">
        <v>870</v>
      </c>
      <c r="B24" s="81" t="s">
        <v>869</v>
      </c>
      <c r="C24" s="76">
        <v>1.17E-2</v>
      </c>
      <c r="D24" s="80" t="s">
        <v>868</v>
      </c>
      <c r="E24" s="76">
        <v>1.17E-2</v>
      </c>
      <c r="F24" s="79" t="s">
        <v>868</v>
      </c>
    </row>
    <row r="25" spans="1:6" ht="15" x14ac:dyDescent="0.25">
      <c r="A25" s="82" t="s">
        <v>867</v>
      </c>
      <c r="B25" s="81" t="s">
        <v>866</v>
      </c>
      <c r="C25" s="76">
        <v>1.1000000000000001E-3</v>
      </c>
      <c r="D25" s="80">
        <v>8.0000000000000004E-4</v>
      </c>
      <c r="E25" s="76">
        <v>1.1000000000000001E-3</v>
      </c>
      <c r="F25" s="79">
        <v>8.0000000000000004E-4</v>
      </c>
    </row>
    <row r="26" spans="1:6" ht="15" x14ac:dyDescent="0.25">
      <c r="A26" s="82" t="s">
        <v>865</v>
      </c>
      <c r="B26" s="81" t="s">
        <v>864</v>
      </c>
      <c r="C26" s="80">
        <v>0.12670000000000001</v>
      </c>
      <c r="D26" s="80">
        <v>9.6000000000000002E-2</v>
      </c>
      <c r="E26" s="80">
        <v>0.12670000000000001</v>
      </c>
      <c r="F26" s="79">
        <v>9.6000000000000002E-2</v>
      </c>
    </row>
    <row r="27" spans="1:6" ht="40.799999999999997" customHeight="1" x14ac:dyDescent="0.25">
      <c r="A27" s="82" t="s">
        <v>863</v>
      </c>
      <c r="B27" s="81" t="s">
        <v>862</v>
      </c>
      <c r="C27" s="76">
        <v>2.9999999999999997E-4</v>
      </c>
      <c r="D27" s="76">
        <v>2.0000000000000001E-4</v>
      </c>
      <c r="E27" s="76">
        <v>2.9999999999999997E-4</v>
      </c>
      <c r="F27" s="75">
        <v>2.0000000000000001E-4</v>
      </c>
    </row>
    <row r="28" spans="1:6" ht="88.8" customHeight="1" x14ac:dyDescent="0.25">
      <c r="A28" s="74" t="s">
        <v>861</v>
      </c>
      <c r="B28" s="73" t="s">
        <v>842</v>
      </c>
      <c r="C28" s="72">
        <f>SUM(C18:C27)</f>
        <v>0.48089999999999994</v>
      </c>
      <c r="D28" s="72">
        <f>SUM(D18:D27)</f>
        <v>0.19309999999999999</v>
      </c>
      <c r="E28" s="72">
        <f>SUM(E18:E27)</f>
        <v>0.48089999999999994</v>
      </c>
      <c r="F28" s="71">
        <f>SUM(F18:F27)</f>
        <v>0.19309999999999999</v>
      </c>
    </row>
    <row r="29" spans="1:6" ht="15.6" x14ac:dyDescent="0.25">
      <c r="A29" s="85" t="s">
        <v>860</v>
      </c>
      <c r="B29" s="84"/>
      <c r="C29" s="84"/>
      <c r="D29" s="84"/>
      <c r="E29" s="84"/>
      <c r="F29" s="83"/>
    </row>
    <row r="30" spans="1:6" ht="13.8" customHeight="1" x14ac:dyDescent="0.25">
      <c r="A30" s="78" t="s">
        <v>859</v>
      </c>
      <c r="B30" s="81" t="s">
        <v>858</v>
      </c>
      <c r="C30" s="80">
        <v>0.06</v>
      </c>
      <c r="D30" s="80">
        <v>4.5499999999999999E-2</v>
      </c>
      <c r="E30" s="80">
        <v>0.06</v>
      </c>
      <c r="F30" s="79">
        <v>4.5499999999999999E-2</v>
      </c>
    </row>
    <row r="31" spans="1:6" ht="15" x14ac:dyDescent="0.25">
      <c r="A31" s="78" t="s">
        <v>857</v>
      </c>
      <c r="B31" s="81" t="s">
        <v>856</v>
      </c>
      <c r="C31" s="76">
        <v>1.4E-3</v>
      </c>
      <c r="D31" s="76">
        <v>1.1000000000000001E-3</v>
      </c>
      <c r="E31" s="76">
        <v>1.4E-3</v>
      </c>
      <c r="F31" s="75">
        <v>1.1000000000000001E-3</v>
      </c>
    </row>
    <row r="32" spans="1:6" ht="15" x14ac:dyDescent="0.25">
      <c r="A32" s="78" t="s">
        <v>855</v>
      </c>
      <c r="B32" s="81" t="s">
        <v>854</v>
      </c>
      <c r="C32" s="80">
        <v>1.6500000000000001E-2</v>
      </c>
      <c r="D32" s="76">
        <v>1.2500000000000001E-2</v>
      </c>
      <c r="E32" s="80">
        <v>1.6500000000000001E-2</v>
      </c>
      <c r="F32" s="75">
        <v>1.2500000000000001E-2</v>
      </c>
    </row>
    <row r="33" spans="1:6" ht="15" x14ac:dyDescent="0.25">
      <c r="A33" s="78" t="s">
        <v>853</v>
      </c>
      <c r="B33" s="81" t="s">
        <v>852</v>
      </c>
      <c r="C33" s="80">
        <v>3.0300000000000001E-2</v>
      </c>
      <c r="D33" s="80">
        <v>2.3E-2</v>
      </c>
      <c r="E33" s="80">
        <v>3.0300000000000001E-2</v>
      </c>
      <c r="F33" s="79">
        <v>2.3E-2</v>
      </c>
    </row>
    <row r="34" spans="1:6" ht="15" x14ac:dyDescent="0.25">
      <c r="A34" s="78" t="s">
        <v>851</v>
      </c>
      <c r="B34" s="81" t="s">
        <v>850</v>
      </c>
      <c r="C34" s="76">
        <v>5.1000000000000004E-3</v>
      </c>
      <c r="D34" s="76">
        <v>3.8E-3</v>
      </c>
      <c r="E34" s="76">
        <v>5.1000000000000004E-3</v>
      </c>
      <c r="F34" s="75">
        <v>3.8E-3</v>
      </c>
    </row>
    <row r="35" spans="1:6" ht="15.6" x14ac:dyDescent="0.25">
      <c r="A35" s="74" t="s">
        <v>849</v>
      </c>
      <c r="B35" s="73" t="s">
        <v>842</v>
      </c>
      <c r="C35" s="72">
        <f>SUM(C30:C34)</f>
        <v>0.11329999999999998</v>
      </c>
      <c r="D35" s="72">
        <f>SUM(D30:D34)</f>
        <v>8.5900000000000004E-2</v>
      </c>
      <c r="E35" s="72">
        <f>SUM(E30:E34)</f>
        <v>0.11329999999999998</v>
      </c>
      <c r="F35" s="71">
        <f>SUM(F30:F34)</f>
        <v>8.5900000000000004E-2</v>
      </c>
    </row>
    <row r="36" spans="1:6" ht="15.6" x14ac:dyDescent="0.25">
      <c r="A36" s="85" t="s">
        <v>848</v>
      </c>
      <c r="B36" s="84"/>
      <c r="C36" s="84"/>
      <c r="D36" s="84"/>
      <c r="E36" s="84"/>
      <c r="F36" s="83"/>
    </row>
    <row r="37" spans="1:6" ht="15.6" x14ac:dyDescent="0.25">
      <c r="A37" s="82" t="s">
        <v>847</v>
      </c>
      <c r="B37" s="81" t="s">
        <v>846</v>
      </c>
      <c r="C37" s="80">
        <v>8.0799999999999997E-2</v>
      </c>
      <c r="D37" s="80">
        <v>3.2399999999999998E-2</v>
      </c>
      <c r="E37" s="80">
        <v>0.17699999999999999</v>
      </c>
      <c r="F37" s="79">
        <v>7.1099999999999997E-2</v>
      </c>
    </row>
    <row r="38" spans="1:6" ht="45" x14ac:dyDescent="0.25">
      <c r="A38" s="78" t="s">
        <v>845</v>
      </c>
      <c r="B38" s="77" t="s">
        <v>844</v>
      </c>
      <c r="C38" s="76">
        <v>5.0000000000000001E-3</v>
      </c>
      <c r="D38" s="76">
        <v>3.8E-3</v>
      </c>
      <c r="E38" s="76">
        <v>5.3E-3</v>
      </c>
      <c r="F38" s="75">
        <v>4.0000000000000001E-3</v>
      </c>
    </row>
    <row r="39" spans="1:6" ht="15.6" x14ac:dyDescent="0.25">
      <c r="A39" s="74" t="s">
        <v>843</v>
      </c>
      <c r="B39" s="73" t="s">
        <v>842</v>
      </c>
      <c r="C39" s="72">
        <f>SUM(C37:C38)</f>
        <v>8.5800000000000001E-2</v>
      </c>
      <c r="D39" s="72">
        <f>SUM(D37:D38)</f>
        <v>3.6199999999999996E-2</v>
      </c>
      <c r="E39" s="72">
        <f>SUM(E37:E38)</f>
        <v>0.18229999999999999</v>
      </c>
      <c r="F39" s="71">
        <f>SUM(F37:F38)</f>
        <v>7.51E-2</v>
      </c>
    </row>
    <row r="40" spans="1:6" ht="16.2" thickBot="1" x14ac:dyDescent="0.3">
      <c r="A40" s="70"/>
      <c r="B40" s="69"/>
      <c r="C40" s="68">
        <f>C16+C28+C35+C39</f>
        <v>0.84799999999999986</v>
      </c>
      <c r="D40" s="68">
        <f>D16+D28+D35+D39</f>
        <v>0.48319999999999996</v>
      </c>
      <c r="E40" s="68">
        <f>E16+E28+E35+E39</f>
        <v>1.1444999999999999</v>
      </c>
      <c r="F40" s="67">
        <f>F16+F28+F35+F39</f>
        <v>0.72209999999999996</v>
      </c>
    </row>
    <row r="41" spans="1:6" x14ac:dyDescent="0.25">
      <c r="A41" s="63"/>
      <c r="B41" s="63"/>
      <c r="C41" s="62"/>
      <c r="D41" s="61"/>
      <c r="E41" s="60"/>
      <c r="F41" s="60"/>
    </row>
    <row r="42" spans="1:6" x14ac:dyDescent="0.25">
      <c r="A42" s="63"/>
      <c r="B42" s="63"/>
      <c r="C42" s="62"/>
      <c r="D42" s="61"/>
      <c r="E42" s="60"/>
      <c r="F42" s="60"/>
    </row>
    <row r="43" spans="1:6" ht="72" customHeight="1" x14ac:dyDescent="0.25">
      <c r="A43" s="66" t="s">
        <v>841</v>
      </c>
      <c r="B43" s="66"/>
      <c r="C43" s="66"/>
      <c r="D43" s="66"/>
      <c r="E43" s="66"/>
      <c r="F43" s="66"/>
    </row>
    <row r="44" spans="1:6" x14ac:dyDescent="0.25">
      <c r="A44" s="63"/>
      <c r="B44" s="63"/>
      <c r="C44" s="62"/>
      <c r="D44" s="61"/>
      <c r="E44" s="60"/>
      <c r="F44" s="60"/>
    </row>
    <row r="45" spans="1:6" x14ac:dyDescent="0.25">
      <c r="A45" s="63"/>
      <c r="B45" s="63"/>
      <c r="C45" s="62"/>
      <c r="D45" s="61"/>
      <c r="E45" s="60"/>
      <c r="F45" s="60"/>
    </row>
    <row r="46" spans="1:6" x14ac:dyDescent="0.25">
      <c r="A46" s="64"/>
      <c r="B46" s="64"/>
      <c r="C46" s="64"/>
      <c r="D46" s="65"/>
      <c r="E46" s="64"/>
      <c r="F46" s="64"/>
    </row>
    <row r="47" spans="1:6" x14ac:dyDescent="0.25">
      <c r="A47" s="63"/>
      <c r="B47" s="63"/>
      <c r="C47" s="62"/>
      <c r="D47" s="61"/>
      <c r="E47" s="60"/>
      <c r="F47" s="60"/>
    </row>
    <row r="48" spans="1:6" x14ac:dyDescent="0.25">
      <c r="A48" s="59"/>
      <c r="B48" s="59"/>
      <c r="C48" s="59"/>
      <c r="D48" s="59"/>
      <c r="E48" s="59"/>
      <c r="F48" s="59"/>
    </row>
    <row r="49" spans="1:6" x14ac:dyDescent="0.25">
      <c r="A49" s="57"/>
      <c r="B49" s="58"/>
      <c r="C49" s="57"/>
      <c r="D49" s="56"/>
      <c r="E49" s="55"/>
      <c r="F49" s="54"/>
    </row>
    <row r="50" spans="1:6" x14ac:dyDescent="0.25">
      <c r="A50" s="57"/>
      <c r="B50" s="58"/>
      <c r="C50" s="57"/>
      <c r="D50" s="56"/>
      <c r="E50" s="55"/>
      <c r="F50" s="54"/>
    </row>
  </sheetData>
  <mergeCells count="14">
    <mergeCell ref="E1:F1"/>
    <mergeCell ref="E2:F2"/>
    <mergeCell ref="A3:F3"/>
    <mergeCell ref="A4:A5"/>
    <mergeCell ref="B4:B5"/>
    <mergeCell ref="C4:D4"/>
    <mergeCell ref="E4:F4"/>
    <mergeCell ref="D50:E50"/>
    <mergeCell ref="A17:F17"/>
    <mergeCell ref="A29:F29"/>
    <mergeCell ref="A36:F36"/>
    <mergeCell ref="A40:B40"/>
    <mergeCell ref="A43:F43"/>
    <mergeCell ref="D49:E49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Resumo do Orçamento</vt:lpstr>
      <vt:lpstr>Orçamento Sintético</vt:lpstr>
      <vt:lpstr>Orçamento Analítico</vt:lpstr>
      <vt:lpstr>Curva ABC de Serviços</vt:lpstr>
      <vt:lpstr>Cronograma</vt:lpstr>
      <vt:lpstr>Composição BDI</vt:lpstr>
      <vt:lpstr>ENCARGOS SOCIAIS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2026-04-24T12:03:58Z</dcterms:created>
  <dcterms:modified xsi:type="dcterms:W3CDTF">2026-04-24T12:08:13Z</dcterms:modified>
</cp:coreProperties>
</file>